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Onderhoud Klimaatinstallaties\Offerteaanvraag\"/>
    </mc:Choice>
  </mc:AlternateContent>
  <xr:revisionPtr revIDLastSave="0" documentId="13_ncr:1_{AA5142A6-0499-4F52-AE25-09D5FCA41B25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Inschrijf prijs" sheetId="37" r:id="rId1"/>
    <sheet name="Totaal prijzen per locatie" sheetId="32" r:id="rId2"/>
    <sheet name="Bijkomende kosten" sheetId="38" r:id="rId3"/>
    <sheet name="Objecten koel installaties" sheetId="35" r:id="rId4"/>
    <sheet name="Objecten warmte installaties" sheetId="36" r:id="rId5"/>
  </sheets>
  <definedNames>
    <definedName name="start_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4" i="32" l="1"/>
  <c r="AE42" i="32"/>
  <c r="AE48" i="32"/>
  <c r="AE54" i="32"/>
  <c r="T39" i="32"/>
  <c r="T38" i="32"/>
  <c r="T40" i="32"/>
  <c r="T37" i="32"/>
  <c r="T36" i="32"/>
  <c r="T35" i="32"/>
  <c r="T34" i="32"/>
  <c r="T33" i="32"/>
  <c r="T32" i="32"/>
  <c r="G19" i="38"/>
  <c r="C19" i="38"/>
  <c r="F19" i="38" s="1"/>
  <c r="C21" i="38"/>
  <c r="F21" i="38" s="1"/>
  <c r="G21" i="38"/>
  <c r="S59" i="32"/>
  <c r="S53" i="32"/>
  <c r="S47" i="32"/>
  <c r="S41" i="32"/>
  <c r="S27" i="32"/>
  <c r="M27" i="32"/>
  <c r="K27" i="32"/>
  <c r="I27" i="32"/>
  <c r="G18" i="38"/>
  <c r="G20" i="38"/>
  <c r="G22" i="38"/>
  <c r="G17" i="38"/>
  <c r="C18" i="38"/>
  <c r="F18" i="38" s="1"/>
  <c r="C20" i="38"/>
  <c r="T45" i="32" s="1"/>
  <c r="U45" i="32" s="1"/>
  <c r="C22" i="38"/>
  <c r="T57" i="32" s="1"/>
  <c r="U57" i="32" s="1"/>
  <c r="C17" i="38"/>
  <c r="F17" i="38" s="1"/>
  <c r="F20" i="38"/>
  <c r="F22" i="38"/>
  <c r="D9" i="38"/>
  <c r="D13" i="38"/>
  <c r="D7" i="38"/>
  <c r="D6" i="38"/>
  <c r="N153" i="35"/>
  <c r="N151" i="35"/>
  <c r="N146" i="35"/>
  <c r="N144" i="35"/>
  <c r="N142" i="35"/>
  <c r="N140" i="35"/>
  <c r="N138" i="35"/>
  <c r="N136" i="35"/>
  <c r="N133" i="35"/>
  <c r="N131" i="35"/>
  <c r="N125" i="35"/>
  <c r="N121" i="35"/>
  <c r="N114" i="35"/>
  <c r="N106" i="35"/>
  <c r="N90" i="35"/>
  <c r="N86" i="35"/>
  <c r="L71" i="35"/>
  <c r="N81" i="35"/>
  <c r="N77" i="35"/>
  <c r="N73" i="35"/>
  <c r="N71" i="35"/>
  <c r="N64" i="35"/>
  <c r="N56" i="35"/>
  <c r="N47" i="35"/>
  <c r="N42" i="35"/>
  <c r="N31" i="35"/>
  <c r="N28" i="35"/>
  <c r="N18" i="35"/>
  <c r="M65" i="35"/>
  <c r="M71" i="35" s="1"/>
  <c r="M57" i="35"/>
  <c r="M64" i="35" s="1"/>
  <c r="M32" i="35"/>
  <c r="M42" i="35" s="1"/>
  <c r="M19" i="35"/>
  <c r="M22" i="35" s="1"/>
  <c r="M107" i="35"/>
  <c r="M114" i="35" s="1"/>
  <c r="M78" i="35"/>
  <c r="M81" i="35" s="1"/>
  <c r="M15" i="35"/>
  <c r="M18" i="35" s="1"/>
  <c r="M9" i="35"/>
  <c r="M14" i="35" s="1"/>
  <c r="M155" i="35" s="1"/>
  <c r="K4" i="35"/>
  <c r="K7" i="35"/>
  <c r="K9" i="35"/>
  <c r="K10" i="35"/>
  <c r="K11" i="35"/>
  <c r="K12" i="35"/>
  <c r="K13" i="35"/>
  <c r="K15" i="35"/>
  <c r="K16" i="35"/>
  <c r="K17" i="35"/>
  <c r="K19" i="35"/>
  <c r="K20" i="35"/>
  <c r="K21" i="35"/>
  <c r="K23" i="35"/>
  <c r="K24" i="35"/>
  <c r="K25" i="35"/>
  <c r="K26" i="35"/>
  <c r="K27" i="35"/>
  <c r="K29" i="35"/>
  <c r="K30" i="35"/>
  <c r="K32" i="35"/>
  <c r="K33" i="35"/>
  <c r="K34" i="35"/>
  <c r="K35" i="35"/>
  <c r="K36" i="35"/>
  <c r="K37" i="35"/>
  <c r="K38" i="35"/>
  <c r="K39" i="35"/>
  <c r="K40" i="35"/>
  <c r="K41" i="35"/>
  <c r="K43" i="35"/>
  <c r="K44" i="35"/>
  <c r="K45" i="35"/>
  <c r="K46" i="35"/>
  <c r="K48" i="35"/>
  <c r="K49" i="35"/>
  <c r="K50" i="35"/>
  <c r="K51" i="35"/>
  <c r="K52" i="35"/>
  <c r="K53" i="35"/>
  <c r="K54" i="35"/>
  <c r="K55" i="35"/>
  <c r="K57" i="35"/>
  <c r="K58" i="35"/>
  <c r="K59" i="35"/>
  <c r="K60" i="35"/>
  <c r="K61" i="35"/>
  <c r="K62" i="35"/>
  <c r="K63" i="35"/>
  <c r="K65" i="35"/>
  <c r="K66" i="35"/>
  <c r="K67" i="35"/>
  <c r="K68" i="35"/>
  <c r="K69" i="35"/>
  <c r="K70" i="35"/>
  <c r="K72" i="35"/>
  <c r="K74" i="35"/>
  <c r="K75" i="35"/>
  <c r="K76" i="35"/>
  <c r="K78" i="35"/>
  <c r="K79" i="35"/>
  <c r="K80" i="35"/>
  <c r="K82" i="35"/>
  <c r="K83" i="35"/>
  <c r="K84" i="35"/>
  <c r="K85" i="35"/>
  <c r="K87" i="35"/>
  <c r="K88" i="35"/>
  <c r="K89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K103" i="35"/>
  <c r="K104" i="35"/>
  <c r="K105" i="35"/>
  <c r="K107" i="35"/>
  <c r="K108" i="35"/>
  <c r="K109" i="35"/>
  <c r="K110" i="35"/>
  <c r="K111" i="35"/>
  <c r="K112" i="35"/>
  <c r="K113" i="35"/>
  <c r="K115" i="35"/>
  <c r="K116" i="35"/>
  <c r="K117" i="35"/>
  <c r="K118" i="35"/>
  <c r="K119" i="35"/>
  <c r="K120" i="35"/>
  <c r="K122" i="35"/>
  <c r="K123" i="35"/>
  <c r="K124" i="35"/>
  <c r="K127" i="35"/>
  <c r="K128" i="35"/>
  <c r="K130" i="35"/>
  <c r="K132" i="35"/>
  <c r="K134" i="35"/>
  <c r="K135" i="35"/>
  <c r="K137" i="35"/>
  <c r="K139" i="35"/>
  <c r="K141" i="35"/>
  <c r="K143" i="35"/>
  <c r="K145" i="35"/>
  <c r="K147" i="35"/>
  <c r="K150" i="35"/>
  <c r="K152" i="35"/>
  <c r="K5" i="35"/>
  <c r="I7" i="35"/>
  <c r="I9" i="35"/>
  <c r="I10" i="35"/>
  <c r="I11" i="35"/>
  <c r="I12" i="35"/>
  <c r="I13" i="35"/>
  <c r="I15" i="35"/>
  <c r="I16" i="35"/>
  <c r="I17" i="35"/>
  <c r="I19" i="35"/>
  <c r="I20" i="35"/>
  <c r="I21" i="35"/>
  <c r="I23" i="35"/>
  <c r="I24" i="35"/>
  <c r="I25" i="35"/>
  <c r="I26" i="35"/>
  <c r="I27" i="35"/>
  <c r="I29" i="35"/>
  <c r="I30" i="35"/>
  <c r="I32" i="35"/>
  <c r="I33" i="35"/>
  <c r="I34" i="35"/>
  <c r="I35" i="35"/>
  <c r="I36" i="35"/>
  <c r="I37" i="35"/>
  <c r="I38" i="35"/>
  <c r="I39" i="35"/>
  <c r="I40" i="35"/>
  <c r="I41" i="35"/>
  <c r="I43" i="35"/>
  <c r="I44" i="35"/>
  <c r="I45" i="35"/>
  <c r="I46" i="35"/>
  <c r="I48" i="35"/>
  <c r="I49" i="35"/>
  <c r="I50" i="35"/>
  <c r="I51" i="35"/>
  <c r="I52" i="35"/>
  <c r="I53" i="35"/>
  <c r="I54" i="35"/>
  <c r="I55" i="35"/>
  <c r="I57" i="35"/>
  <c r="I58" i="35"/>
  <c r="I59" i="35"/>
  <c r="I60" i="35"/>
  <c r="I61" i="35"/>
  <c r="I62" i="35"/>
  <c r="I63" i="35"/>
  <c r="I65" i="35"/>
  <c r="I66" i="35"/>
  <c r="I67" i="35"/>
  <c r="I68" i="35"/>
  <c r="I69" i="35"/>
  <c r="I70" i="35"/>
  <c r="I72" i="35"/>
  <c r="I74" i="35"/>
  <c r="I75" i="35"/>
  <c r="I76" i="35"/>
  <c r="I78" i="35"/>
  <c r="I79" i="35"/>
  <c r="I80" i="35"/>
  <c r="I82" i="35"/>
  <c r="I83" i="35"/>
  <c r="I84" i="35"/>
  <c r="I85" i="35"/>
  <c r="I87" i="35"/>
  <c r="I88" i="35"/>
  <c r="I89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7" i="35"/>
  <c r="I108" i="35"/>
  <c r="I109" i="35"/>
  <c r="I110" i="35"/>
  <c r="I111" i="35"/>
  <c r="I112" i="35"/>
  <c r="I113" i="35"/>
  <c r="I115" i="35"/>
  <c r="I116" i="35"/>
  <c r="I117" i="35"/>
  <c r="I118" i="35"/>
  <c r="I119" i="35"/>
  <c r="I120" i="35"/>
  <c r="I122" i="35"/>
  <c r="I123" i="35"/>
  <c r="I124" i="35"/>
  <c r="I127" i="35"/>
  <c r="I128" i="35"/>
  <c r="I130" i="35"/>
  <c r="I132" i="35"/>
  <c r="I134" i="35"/>
  <c r="I135" i="35"/>
  <c r="I137" i="35"/>
  <c r="I139" i="35"/>
  <c r="I141" i="35"/>
  <c r="I143" i="35"/>
  <c r="I145" i="35"/>
  <c r="I150" i="35"/>
  <c r="I152" i="35"/>
  <c r="I4" i="35"/>
  <c r="I5" i="35"/>
  <c r="S38" i="36"/>
  <c r="T356" i="36"/>
  <c r="T354" i="36"/>
  <c r="T351" i="36"/>
  <c r="T348" i="36"/>
  <c r="T341" i="36"/>
  <c r="T339" i="36"/>
  <c r="T326" i="36"/>
  <c r="T313" i="36"/>
  <c r="T311" i="36"/>
  <c r="T306" i="36"/>
  <c r="T304" i="36"/>
  <c r="T302" i="36"/>
  <c r="T294" i="36"/>
  <c r="T290" i="36"/>
  <c r="T287" i="36"/>
  <c r="T282" i="36"/>
  <c r="T277" i="36"/>
  <c r="T270" i="36"/>
  <c r="T230" i="36"/>
  <c r="T221" i="36"/>
  <c r="T207" i="36"/>
  <c r="T200" i="36"/>
  <c r="T175" i="36"/>
  <c r="T168" i="36"/>
  <c r="T147" i="36"/>
  <c r="T122" i="36"/>
  <c r="T117" i="36"/>
  <c r="T105" i="36"/>
  <c r="T87" i="36"/>
  <c r="T56" i="36"/>
  <c r="T52" i="36"/>
  <c r="T44" i="36"/>
  <c r="T38" i="36"/>
  <c r="R346" i="36"/>
  <c r="R226" i="36"/>
  <c r="R227" i="36"/>
  <c r="R228" i="36"/>
  <c r="R260" i="36"/>
  <c r="R261" i="36"/>
  <c r="R259" i="36"/>
  <c r="R249" i="36"/>
  <c r="R247" i="36"/>
  <c r="R242" i="36"/>
  <c r="R225" i="36"/>
  <c r="R205" i="36"/>
  <c r="R196" i="36"/>
  <c r="R195" i="36"/>
  <c r="R194" i="36"/>
  <c r="R140" i="36"/>
  <c r="R136" i="36"/>
  <c r="R137" i="36"/>
  <c r="R138" i="36"/>
  <c r="R139" i="36"/>
  <c r="R135" i="36"/>
  <c r="R83" i="36"/>
  <c r="R82" i="36"/>
  <c r="Q44" i="36"/>
  <c r="R44" i="36" s="1"/>
  <c r="R42" i="36"/>
  <c r="R6" i="36"/>
  <c r="R4" i="36"/>
  <c r="P357" i="36"/>
  <c r="P328" i="36"/>
  <c r="P145" i="36"/>
  <c r="P131" i="36"/>
  <c r="P29" i="36"/>
  <c r="P5" i="36"/>
  <c r="N252" i="36"/>
  <c r="N251" i="36"/>
  <c r="N248" i="36"/>
  <c r="N198" i="36"/>
  <c r="N197" i="36"/>
  <c r="N193" i="36"/>
  <c r="N192" i="36"/>
  <c r="N188" i="36"/>
  <c r="N178" i="36"/>
  <c r="N141" i="36"/>
  <c r="N93" i="36"/>
  <c r="N27" i="36"/>
  <c r="L358" i="36"/>
  <c r="L355" i="36"/>
  <c r="L352" i="36"/>
  <c r="L350" i="36"/>
  <c r="L347" i="36"/>
  <c r="L342" i="36"/>
  <c r="L340" i="36"/>
  <c r="L335" i="36"/>
  <c r="L314" i="36"/>
  <c r="L312" i="36"/>
  <c r="L307" i="36"/>
  <c r="L305" i="36"/>
  <c r="L303" i="36"/>
  <c r="L295" i="36"/>
  <c r="L291" i="36"/>
  <c r="L288" i="36"/>
  <c r="L285" i="36"/>
  <c r="L279" i="36"/>
  <c r="L273" i="36"/>
  <c r="L256" i="36"/>
  <c r="L234" i="36"/>
  <c r="L232" i="36"/>
  <c r="L231" i="36"/>
  <c r="L222" i="36"/>
  <c r="L220" i="36"/>
  <c r="L201" i="36"/>
  <c r="L182" i="36"/>
  <c r="L176" i="36"/>
  <c r="L172" i="36"/>
  <c r="L169" i="36"/>
  <c r="L148" i="36"/>
  <c r="L146" i="36"/>
  <c r="L118" i="36"/>
  <c r="L107" i="36"/>
  <c r="L97" i="36"/>
  <c r="L96" i="36"/>
  <c r="L88" i="36"/>
  <c r="L86" i="36"/>
  <c r="L53" i="36"/>
  <c r="L51" i="36"/>
  <c r="L45" i="36"/>
  <c r="L39" i="36"/>
  <c r="L33" i="36"/>
  <c r="L31" i="36"/>
  <c r="L23" i="36"/>
  <c r="L20" i="36"/>
  <c r="L12" i="36"/>
  <c r="L8" i="36"/>
  <c r="K147" i="36"/>
  <c r="L147" i="36" s="1"/>
  <c r="K87" i="36"/>
  <c r="L87" i="36" s="1"/>
  <c r="S60" i="32" l="1"/>
  <c r="T7" i="32"/>
  <c r="U7" i="32" s="1"/>
  <c r="T9" i="32"/>
  <c r="U9" i="32" s="1"/>
  <c r="T11" i="32"/>
  <c r="U11" i="32" s="1"/>
  <c r="T13" i="32"/>
  <c r="U13" i="32" s="1"/>
  <c r="T15" i="32"/>
  <c r="U15" i="32" s="1"/>
  <c r="T17" i="32"/>
  <c r="U17" i="32" s="1"/>
  <c r="T19" i="32"/>
  <c r="U19" i="32" s="1"/>
  <c r="T21" i="32"/>
  <c r="U21" i="32" s="1"/>
  <c r="U32" i="32"/>
  <c r="U34" i="32"/>
  <c r="U36" i="32"/>
  <c r="U38" i="32"/>
  <c r="U40" i="32"/>
  <c r="T44" i="32"/>
  <c r="U44" i="32" s="1"/>
  <c r="T46" i="32"/>
  <c r="U46" i="32" s="1"/>
  <c r="T49" i="32"/>
  <c r="U49" i="32" s="1"/>
  <c r="T51" i="32"/>
  <c r="U51" i="32" s="1"/>
  <c r="T56" i="32"/>
  <c r="U56" i="32" s="1"/>
  <c r="T58" i="32"/>
  <c r="U58" i="32" s="1"/>
  <c r="T6" i="32"/>
  <c r="U6" i="32" s="1"/>
  <c r="T8" i="32"/>
  <c r="U8" i="32" s="1"/>
  <c r="T10" i="32"/>
  <c r="U10" i="32" s="1"/>
  <c r="T12" i="32"/>
  <c r="U12" i="32" s="1"/>
  <c r="T14" i="32"/>
  <c r="U14" i="32" s="1"/>
  <c r="T16" i="32"/>
  <c r="U16" i="32" s="1"/>
  <c r="T18" i="32"/>
  <c r="U18" i="32" s="1"/>
  <c r="T20" i="32"/>
  <c r="U20" i="32" s="1"/>
  <c r="T22" i="32"/>
  <c r="U22" i="32" s="1"/>
  <c r="U33" i="32"/>
  <c r="U35" i="32"/>
  <c r="U37" i="32"/>
  <c r="U39" i="32"/>
  <c r="T43" i="32"/>
  <c r="U43" i="32" s="1"/>
  <c r="T50" i="32"/>
  <c r="U50" i="32" s="1"/>
  <c r="T52" i="32"/>
  <c r="U52" i="32" s="1"/>
  <c r="T55" i="32"/>
  <c r="U55" i="32" s="1"/>
  <c r="T4" i="32"/>
  <c r="U4" i="32" s="1"/>
  <c r="T5" i="32"/>
  <c r="U5" i="32" s="1"/>
  <c r="G27" i="32"/>
  <c r="G23" i="38"/>
  <c r="F23" i="38"/>
  <c r="F6" i="38"/>
  <c r="AD24" i="32"/>
  <c r="AD42" i="32"/>
  <c r="AD48" i="32"/>
  <c r="AD54" i="32"/>
  <c r="AB24" i="32"/>
  <c r="U47" i="32" l="1"/>
  <c r="U59" i="32"/>
  <c r="U53" i="32"/>
  <c r="U41" i="32"/>
  <c r="U60" i="32" l="1"/>
  <c r="R9" i="32" l="1"/>
  <c r="S9" i="32" s="1"/>
  <c r="R6" i="32"/>
  <c r="S6" i="32" s="1"/>
  <c r="R8" i="32"/>
  <c r="S8" i="32" s="1"/>
  <c r="R4" i="32"/>
  <c r="S4" i="32" s="1"/>
  <c r="R11" i="32"/>
  <c r="S11" i="32" s="1"/>
  <c r="R14" i="32"/>
  <c r="S14" i="32" s="1"/>
  <c r="R19" i="32"/>
  <c r="S19" i="32" s="1"/>
  <c r="R16" i="32"/>
  <c r="S16" i="32" s="1"/>
  <c r="L114" i="35"/>
  <c r="L81" i="35"/>
  <c r="L64" i="35"/>
  <c r="L42" i="35"/>
  <c r="L22" i="35"/>
  <c r="N22" i="35" s="1"/>
  <c r="L18" i="35"/>
  <c r="L14" i="35"/>
  <c r="L155" i="35" s="1"/>
  <c r="H27" i="32"/>
  <c r="J27" i="32"/>
  <c r="L27" i="32"/>
  <c r="F27" i="32"/>
  <c r="R59" i="32"/>
  <c r="R53" i="32"/>
  <c r="R47" i="32"/>
  <c r="R41" i="32"/>
  <c r="T53" i="32"/>
  <c r="T47" i="32"/>
  <c r="T26" i="32"/>
  <c r="U26" i="32" s="1"/>
  <c r="T25" i="32"/>
  <c r="U25" i="32" s="1"/>
  <c r="H55" i="32"/>
  <c r="I55" i="32" s="1"/>
  <c r="L55" i="32"/>
  <c r="M55" i="32" s="1"/>
  <c r="F55" i="32"/>
  <c r="G55" i="32" s="1"/>
  <c r="J8" i="35"/>
  <c r="H8" i="35"/>
  <c r="N8" i="35" s="1"/>
  <c r="J6" i="35"/>
  <c r="H6" i="35"/>
  <c r="J153" i="35"/>
  <c r="J151" i="35"/>
  <c r="H151" i="35"/>
  <c r="J148" i="35"/>
  <c r="J146" i="35"/>
  <c r="J144" i="35"/>
  <c r="J142" i="35"/>
  <c r="J140" i="35"/>
  <c r="J138" i="35"/>
  <c r="J136" i="35"/>
  <c r="J133" i="35"/>
  <c r="J131" i="35"/>
  <c r="J129" i="35"/>
  <c r="J125" i="35"/>
  <c r="J121" i="35"/>
  <c r="J114" i="35"/>
  <c r="J106" i="35"/>
  <c r="J90" i="35"/>
  <c r="J86" i="35"/>
  <c r="J81" i="35"/>
  <c r="J77" i="35"/>
  <c r="J73" i="35"/>
  <c r="J71" i="35"/>
  <c r="J64" i="35"/>
  <c r="J56" i="35"/>
  <c r="J47" i="35"/>
  <c r="J42" i="35"/>
  <c r="J31" i="35"/>
  <c r="J28" i="35"/>
  <c r="J22" i="35"/>
  <c r="H153" i="35"/>
  <c r="H148" i="35"/>
  <c r="N148" i="35" s="1"/>
  <c r="H146" i="35"/>
  <c r="H144" i="35"/>
  <c r="H142" i="35"/>
  <c r="H140" i="35"/>
  <c r="H138" i="35"/>
  <c r="H136" i="35"/>
  <c r="H133" i="35"/>
  <c r="H131" i="35"/>
  <c r="H129" i="35"/>
  <c r="N129" i="35" s="1"/>
  <c r="H125" i="35"/>
  <c r="H121" i="35"/>
  <c r="H114" i="35"/>
  <c r="H106" i="35"/>
  <c r="H90" i="35"/>
  <c r="H86" i="35"/>
  <c r="H81" i="35"/>
  <c r="H77" i="35"/>
  <c r="H73" i="35"/>
  <c r="H71" i="35"/>
  <c r="H64" i="35"/>
  <c r="H56" i="35"/>
  <c r="H47" i="35"/>
  <c r="H42" i="35"/>
  <c r="H31" i="35"/>
  <c r="H28" i="35"/>
  <c r="H22" i="35"/>
  <c r="J14" i="35"/>
  <c r="H14" i="35"/>
  <c r="M356" i="36"/>
  <c r="O356" i="36"/>
  <c r="Q356" i="36"/>
  <c r="K356" i="36"/>
  <c r="L356" i="36" s="1"/>
  <c r="M354" i="36"/>
  <c r="O354" i="36"/>
  <c r="Q354" i="36"/>
  <c r="K354" i="36"/>
  <c r="L354" i="36" s="1"/>
  <c r="M351" i="36"/>
  <c r="O351" i="36"/>
  <c r="Q351" i="36"/>
  <c r="K351" i="36"/>
  <c r="L351" i="36" s="1"/>
  <c r="M348" i="36"/>
  <c r="O348" i="36"/>
  <c r="Q348" i="36"/>
  <c r="K348" i="36"/>
  <c r="M341" i="36"/>
  <c r="O341" i="36"/>
  <c r="Q341" i="36"/>
  <c r="K341" i="36"/>
  <c r="L341" i="36" s="1"/>
  <c r="M339" i="36"/>
  <c r="O339" i="36"/>
  <c r="Q339" i="36"/>
  <c r="K339" i="36"/>
  <c r="L339" i="36" s="1"/>
  <c r="M326" i="36"/>
  <c r="O326" i="36"/>
  <c r="Q326" i="36"/>
  <c r="K326" i="36"/>
  <c r="M313" i="36"/>
  <c r="O313" i="36"/>
  <c r="Q313" i="36"/>
  <c r="K313" i="36"/>
  <c r="L313" i="36" s="1"/>
  <c r="M311" i="36"/>
  <c r="O311" i="36"/>
  <c r="Q311" i="36"/>
  <c r="K311" i="36"/>
  <c r="L311" i="36" s="1"/>
  <c r="M306" i="36"/>
  <c r="O306" i="36"/>
  <c r="Q306" i="36"/>
  <c r="K306" i="36"/>
  <c r="M304" i="36"/>
  <c r="N304" i="36" s="1"/>
  <c r="O304" i="36"/>
  <c r="P304" i="36" s="1"/>
  <c r="Q304" i="36"/>
  <c r="R304" i="36" s="1"/>
  <c r="K304" i="36"/>
  <c r="L304" i="36" s="1"/>
  <c r="M302" i="36"/>
  <c r="O302" i="36"/>
  <c r="Q302" i="36"/>
  <c r="K302" i="36"/>
  <c r="L302" i="36" s="1"/>
  <c r="M294" i="36"/>
  <c r="O294" i="36"/>
  <c r="Q294" i="36"/>
  <c r="K294" i="36"/>
  <c r="M290" i="36"/>
  <c r="O290" i="36"/>
  <c r="Q290" i="36"/>
  <c r="K290" i="36"/>
  <c r="L290" i="36" s="1"/>
  <c r="M287" i="36"/>
  <c r="O287" i="36"/>
  <c r="Q287" i="36"/>
  <c r="K287" i="36"/>
  <c r="M282" i="36"/>
  <c r="O282" i="36"/>
  <c r="Q282" i="36"/>
  <c r="K282" i="36"/>
  <c r="L282" i="36" s="1"/>
  <c r="M277" i="36"/>
  <c r="O277" i="36"/>
  <c r="Q277" i="36"/>
  <c r="K277" i="36"/>
  <c r="L277" i="36" s="1"/>
  <c r="M270" i="36"/>
  <c r="O270" i="36"/>
  <c r="Q270" i="36"/>
  <c r="K270" i="36"/>
  <c r="M255" i="36"/>
  <c r="O255" i="36"/>
  <c r="Q255" i="36"/>
  <c r="K255" i="36"/>
  <c r="L255" i="36" s="1"/>
  <c r="M230" i="36"/>
  <c r="O230" i="36"/>
  <c r="Q230" i="36"/>
  <c r="K230" i="36"/>
  <c r="L230" i="36" s="1"/>
  <c r="M221" i="36"/>
  <c r="O221" i="36"/>
  <c r="Q221" i="36"/>
  <c r="K221" i="36"/>
  <c r="M207" i="36"/>
  <c r="O207" i="36"/>
  <c r="Q207" i="36"/>
  <c r="K207" i="36"/>
  <c r="M200" i="36"/>
  <c r="O200" i="36"/>
  <c r="Q200" i="36"/>
  <c r="K200" i="36"/>
  <c r="M175" i="36"/>
  <c r="O175" i="36"/>
  <c r="Q175" i="36"/>
  <c r="K175" i="36"/>
  <c r="M168" i="36"/>
  <c r="O168" i="36"/>
  <c r="Q168" i="36"/>
  <c r="K168" i="36"/>
  <c r="L168" i="36" s="1"/>
  <c r="M147" i="36"/>
  <c r="O147" i="36"/>
  <c r="Q147" i="36"/>
  <c r="F4" i="32"/>
  <c r="G4" i="32" s="1"/>
  <c r="M122" i="36"/>
  <c r="O122" i="36"/>
  <c r="Q122" i="36"/>
  <c r="K122" i="36"/>
  <c r="M117" i="36"/>
  <c r="O117" i="36"/>
  <c r="Q117" i="36"/>
  <c r="K117" i="36"/>
  <c r="L117" i="36" s="1"/>
  <c r="M105" i="36"/>
  <c r="O105" i="36"/>
  <c r="Q105" i="36"/>
  <c r="K105" i="36"/>
  <c r="M87" i="36"/>
  <c r="O87" i="36"/>
  <c r="Q87" i="36"/>
  <c r="F11" i="32"/>
  <c r="G11" i="32" s="1"/>
  <c r="M56" i="36"/>
  <c r="O56" i="36"/>
  <c r="Q56" i="36"/>
  <c r="K56" i="36"/>
  <c r="M52" i="36"/>
  <c r="O52" i="36"/>
  <c r="Q52" i="36"/>
  <c r="K52" i="36"/>
  <c r="L52" i="36" s="1"/>
  <c r="M44" i="36"/>
  <c r="O44" i="36"/>
  <c r="L22" i="32"/>
  <c r="M22" i="32" s="1"/>
  <c r="K44" i="36"/>
  <c r="L44" i="36" s="1"/>
  <c r="M38" i="36"/>
  <c r="O38" i="36"/>
  <c r="Q38" i="36"/>
  <c r="K38" i="36"/>
  <c r="E23" i="38"/>
  <c r="G13" i="38"/>
  <c r="H13" i="38" s="1"/>
  <c r="E6" i="38"/>
  <c r="I6" i="38" s="1"/>
  <c r="J18" i="35"/>
  <c r="H18" i="35"/>
  <c r="M28" i="36"/>
  <c r="S28" i="36" s="1"/>
  <c r="T28" i="36" s="1"/>
  <c r="O28" i="36"/>
  <c r="Q28" i="36"/>
  <c r="K28" i="36"/>
  <c r="M18" i="36"/>
  <c r="O18" i="36"/>
  <c r="Q18" i="36"/>
  <c r="K18" i="36"/>
  <c r="I7" i="38" l="1"/>
  <c r="Q18" i="37"/>
  <c r="M18" i="37"/>
  <c r="I18" i="37"/>
  <c r="E18" i="37"/>
  <c r="O18" i="37"/>
  <c r="K18" i="37"/>
  <c r="G18" i="37"/>
  <c r="C18" i="37"/>
  <c r="U27" i="32"/>
  <c r="S23" i="32"/>
  <c r="S29" i="32" s="1"/>
  <c r="S62" i="32" s="1"/>
  <c r="S18" i="36"/>
  <c r="T18" i="36" s="1"/>
  <c r="J155" i="35"/>
  <c r="N14" i="35"/>
  <c r="H155" i="35"/>
  <c r="J7" i="38"/>
  <c r="N6" i="35"/>
  <c r="N19" i="32"/>
  <c r="O19" i="32" s="1"/>
  <c r="I18" i="35"/>
  <c r="P16" i="32"/>
  <c r="Q16" i="32" s="1"/>
  <c r="K14" i="35"/>
  <c r="N22" i="32"/>
  <c r="O22" i="32" s="1"/>
  <c r="I28" i="35"/>
  <c r="N11" i="32"/>
  <c r="O11" i="32" s="1"/>
  <c r="I42" i="35"/>
  <c r="N18" i="32"/>
  <c r="O18" i="32" s="1"/>
  <c r="I56" i="35"/>
  <c r="N8" i="32"/>
  <c r="O8" i="32" s="1"/>
  <c r="I71" i="35"/>
  <c r="N7" i="32"/>
  <c r="O7" i="32" s="1"/>
  <c r="I77" i="35"/>
  <c r="N13" i="32"/>
  <c r="O13" i="32" s="1"/>
  <c r="I86" i="35"/>
  <c r="N15" i="32"/>
  <c r="O15" i="32" s="1"/>
  <c r="I106" i="35"/>
  <c r="N17" i="32"/>
  <c r="O17" i="32" s="1"/>
  <c r="I121" i="35"/>
  <c r="N44" i="32"/>
  <c r="O44" i="32" s="1"/>
  <c r="I129" i="35"/>
  <c r="N45" i="32"/>
  <c r="O45" i="32" s="1"/>
  <c r="I133" i="35"/>
  <c r="N32" i="32"/>
  <c r="O32" i="32" s="1"/>
  <c r="I138" i="35"/>
  <c r="N52" i="32"/>
  <c r="O52" i="32" s="1"/>
  <c r="I142" i="35"/>
  <c r="N50" i="32"/>
  <c r="O50" i="32" s="1"/>
  <c r="I146" i="35"/>
  <c r="N56" i="32"/>
  <c r="O56" i="32" s="1"/>
  <c r="I153" i="35"/>
  <c r="P22" i="32"/>
  <c r="Q22" i="32" s="1"/>
  <c r="K28" i="35"/>
  <c r="P11" i="32"/>
  <c r="Q11" i="32" s="1"/>
  <c r="K42" i="35"/>
  <c r="P18" i="32"/>
  <c r="Q18" i="32" s="1"/>
  <c r="K56" i="35"/>
  <c r="P8" i="32"/>
  <c r="Q8" i="32" s="1"/>
  <c r="K71" i="35"/>
  <c r="P7" i="32"/>
  <c r="Q7" i="32" s="1"/>
  <c r="K77" i="35"/>
  <c r="P13" i="32"/>
  <c r="Q13" i="32" s="1"/>
  <c r="K86" i="35"/>
  <c r="P15" i="32"/>
  <c r="Q15" i="32" s="1"/>
  <c r="K106" i="35"/>
  <c r="P17" i="32"/>
  <c r="Q17" i="32" s="1"/>
  <c r="K121" i="35"/>
  <c r="P44" i="32"/>
  <c r="Q44" i="32" s="1"/>
  <c r="K129" i="35"/>
  <c r="P45" i="32"/>
  <c r="Q45" i="32" s="1"/>
  <c r="K133" i="35"/>
  <c r="P32" i="32"/>
  <c r="Q32" i="32" s="1"/>
  <c r="K138" i="35"/>
  <c r="P35" i="32"/>
  <c r="Q35" i="32" s="1"/>
  <c r="K142" i="35"/>
  <c r="P50" i="32"/>
  <c r="K146" i="35"/>
  <c r="N55" i="32"/>
  <c r="O55" i="32" s="1"/>
  <c r="O59" i="32" s="1"/>
  <c r="I151" i="35"/>
  <c r="P56" i="32"/>
  <c r="Q56" i="32" s="1"/>
  <c r="K153" i="35"/>
  <c r="P26" i="32"/>
  <c r="Q26" i="32" s="1"/>
  <c r="K6" i="35"/>
  <c r="K155" i="35" s="1"/>
  <c r="P25" i="32"/>
  <c r="Q25" i="32" s="1"/>
  <c r="K8" i="35"/>
  <c r="P19" i="32"/>
  <c r="Q19" i="32" s="1"/>
  <c r="K18" i="35"/>
  <c r="N16" i="32"/>
  <c r="O16" i="32" s="1"/>
  <c r="I14" i="35"/>
  <c r="I22" i="35"/>
  <c r="N21" i="32"/>
  <c r="O21" i="32" s="1"/>
  <c r="I31" i="35"/>
  <c r="N20" i="32"/>
  <c r="O20" i="32" s="1"/>
  <c r="I47" i="35"/>
  <c r="N4" i="32"/>
  <c r="O4" i="32" s="1"/>
  <c r="I64" i="35"/>
  <c r="N12" i="32"/>
  <c r="O12" i="32" s="1"/>
  <c r="I73" i="35"/>
  <c r="N6" i="32"/>
  <c r="O6" i="32" s="1"/>
  <c r="I81" i="35"/>
  <c r="N10" i="32"/>
  <c r="O10" i="32" s="1"/>
  <c r="I90" i="35"/>
  <c r="N9" i="32"/>
  <c r="O9" i="32" s="1"/>
  <c r="I114" i="35"/>
  <c r="I125" i="35"/>
  <c r="N46" i="32"/>
  <c r="O46" i="32" s="1"/>
  <c r="I131" i="35"/>
  <c r="N43" i="32"/>
  <c r="I136" i="35"/>
  <c r="N33" i="32"/>
  <c r="O33" i="32" s="1"/>
  <c r="I140" i="35"/>
  <c r="N51" i="32"/>
  <c r="I144" i="35"/>
  <c r="N34" i="32"/>
  <c r="O34" i="32" s="1"/>
  <c r="I148" i="35"/>
  <c r="P14" i="32"/>
  <c r="Q14" i="32" s="1"/>
  <c r="K22" i="35"/>
  <c r="O22" i="35" s="1"/>
  <c r="P21" i="32"/>
  <c r="Q21" i="32" s="1"/>
  <c r="K31" i="35"/>
  <c r="P20" i="32"/>
  <c r="Q20" i="32" s="1"/>
  <c r="K47" i="35"/>
  <c r="P4" i="32"/>
  <c r="Q4" i="32" s="1"/>
  <c r="K64" i="35"/>
  <c r="P12" i="32"/>
  <c r="Q12" i="32" s="1"/>
  <c r="K73" i="35"/>
  <c r="P6" i="32"/>
  <c r="Q6" i="32" s="1"/>
  <c r="K81" i="35"/>
  <c r="P10" i="32"/>
  <c r="Q10" i="32" s="1"/>
  <c r="K90" i="35"/>
  <c r="P9" i="32"/>
  <c r="Q9" i="32" s="1"/>
  <c r="K114" i="35"/>
  <c r="P5" i="32"/>
  <c r="Q5" i="32" s="1"/>
  <c r="K125" i="35"/>
  <c r="O125" i="35" s="1"/>
  <c r="P46" i="32"/>
  <c r="Q46" i="32" s="1"/>
  <c r="K131" i="35"/>
  <c r="P43" i="32"/>
  <c r="Q43" i="32" s="1"/>
  <c r="Q47" i="32" s="1"/>
  <c r="K136" i="35"/>
  <c r="P33" i="32"/>
  <c r="Q33" i="32" s="1"/>
  <c r="K140" i="35"/>
  <c r="P51" i="32"/>
  <c r="K144" i="35"/>
  <c r="P34" i="32"/>
  <c r="Q34" i="32" s="1"/>
  <c r="K148" i="35"/>
  <c r="P55" i="32"/>
  <c r="K151" i="35"/>
  <c r="N25" i="32"/>
  <c r="O25" i="32" s="1"/>
  <c r="I8" i="35"/>
  <c r="N26" i="32"/>
  <c r="O26" i="32" s="1"/>
  <c r="I6" i="35"/>
  <c r="I155" i="35" s="1"/>
  <c r="L14" i="32"/>
  <c r="M14" i="32" s="1"/>
  <c r="R38" i="36"/>
  <c r="L20" i="32"/>
  <c r="M20" i="32" s="1"/>
  <c r="R52" i="36"/>
  <c r="L21" i="32"/>
  <c r="M21" i="32" s="1"/>
  <c r="R56" i="36"/>
  <c r="L11" i="32"/>
  <c r="M11" i="32" s="1"/>
  <c r="R87" i="36"/>
  <c r="L18" i="32"/>
  <c r="M18" i="32" s="1"/>
  <c r="R105" i="36"/>
  <c r="L7" i="32"/>
  <c r="M7" i="32" s="1"/>
  <c r="R117" i="36"/>
  <c r="L12" i="32"/>
  <c r="M12" i="32" s="1"/>
  <c r="R122" i="36"/>
  <c r="L4" i="32"/>
  <c r="M4" i="32" s="1"/>
  <c r="R147" i="36"/>
  <c r="L8" i="32"/>
  <c r="M8" i="32" s="1"/>
  <c r="R168" i="36"/>
  <c r="L13" i="32"/>
  <c r="M13" i="32" s="1"/>
  <c r="R175" i="36"/>
  <c r="L10" i="32"/>
  <c r="M10" i="32" s="1"/>
  <c r="R200" i="36"/>
  <c r="L6" i="32"/>
  <c r="M6" i="32" s="1"/>
  <c r="R207" i="36"/>
  <c r="L15" i="32"/>
  <c r="M15" i="32" s="1"/>
  <c r="R221" i="36"/>
  <c r="L9" i="32"/>
  <c r="M9" i="32" s="1"/>
  <c r="R230" i="36"/>
  <c r="L5" i="32"/>
  <c r="M5" i="32" s="1"/>
  <c r="R255" i="36"/>
  <c r="L17" i="32"/>
  <c r="M17" i="32" s="1"/>
  <c r="R270" i="36"/>
  <c r="L35" i="32"/>
  <c r="M35" i="32" s="1"/>
  <c r="R277" i="36"/>
  <c r="L36" i="32"/>
  <c r="M36" i="32" s="1"/>
  <c r="R282" i="36"/>
  <c r="L32" i="32"/>
  <c r="M32" i="32" s="1"/>
  <c r="R287" i="36"/>
  <c r="L37" i="32"/>
  <c r="M37" i="32" s="1"/>
  <c r="R290" i="36"/>
  <c r="L38" i="32"/>
  <c r="M38" i="32" s="1"/>
  <c r="R294" i="36"/>
  <c r="L33" i="32"/>
  <c r="M33" i="32" s="1"/>
  <c r="R302" i="36"/>
  <c r="L40" i="32"/>
  <c r="M40" i="32" s="1"/>
  <c r="R306" i="36"/>
  <c r="L45" i="32"/>
  <c r="M45" i="32" s="1"/>
  <c r="R311" i="36"/>
  <c r="L49" i="32"/>
  <c r="M49" i="32" s="1"/>
  <c r="R313" i="36"/>
  <c r="L44" i="32"/>
  <c r="M44" i="32" s="1"/>
  <c r="R326" i="36"/>
  <c r="L46" i="32"/>
  <c r="M46" i="32" s="1"/>
  <c r="R339" i="36"/>
  <c r="L34" i="32"/>
  <c r="M34" i="32" s="1"/>
  <c r="R341" i="36"/>
  <c r="L43" i="32"/>
  <c r="M43" i="32" s="1"/>
  <c r="M47" i="32" s="1"/>
  <c r="R348" i="36"/>
  <c r="L57" i="32"/>
  <c r="M57" i="32" s="1"/>
  <c r="R351" i="36"/>
  <c r="L56" i="32"/>
  <c r="M56" i="32" s="1"/>
  <c r="R354" i="36"/>
  <c r="L58" i="32"/>
  <c r="M58" i="32" s="1"/>
  <c r="R356" i="36"/>
  <c r="L19" i="32"/>
  <c r="M19" i="32" s="1"/>
  <c r="R18" i="36"/>
  <c r="L16" i="32"/>
  <c r="M16" i="32" s="1"/>
  <c r="R28" i="36"/>
  <c r="J19" i="32"/>
  <c r="K19" i="32" s="1"/>
  <c r="P18" i="36"/>
  <c r="J16" i="32"/>
  <c r="K16" i="32" s="1"/>
  <c r="P28" i="36"/>
  <c r="J14" i="32"/>
  <c r="K14" i="32" s="1"/>
  <c r="P38" i="36"/>
  <c r="J22" i="32"/>
  <c r="K22" i="32" s="1"/>
  <c r="P44" i="36"/>
  <c r="J20" i="32"/>
  <c r="K20" i="32" s="1"/>
  <c r="P52" i="36"/>
  <c r="J21" i="32"/>
  <c r="K21" i="32" s="1"/>
  <c r="P56" i="36"/>
  <c r="J11" i="32"/>
  <c r="K11" i="32" s="1"/>
  <c r="P87" i="36"/>
  <c r="J18" i="32"/>
  <c r="K18" i="32" s="1"/>
  <c r="P105" i="36"/>
  <c r="J7" i="32"/>
  <c r="K7" i="32" s="1"/>
  <c r="P117" i="36"/>
  <c r="J12" i="32"/>
  <c r="K12" i="32" s="1"/>
  <c r="P122" i="36"/>
  <c r="J4" i="32"/>
  <c r="K4" i="32" s="1"/>
  <c r="P147" i="36"/>
  <c r="J8" i="32"/>
  <c r="K8" i="32" s="1"/>
  <c r="P168" i="36"/>
  <c r="J13" i="32"/>
  <c r="K13" i="32" s="1"/>
  <c r="P175" i="36"/>
  <c r="J10" i="32"/>
  <c r="K10" i="32" s="1"/>
  <c r="P200" i="36"/>
  <c r="J6" i="32"/>
  <c r="K6" i="32" s="1"/>
  <c r="P207" i="36"/>
  <c r="J15" i="32"/>
  <c r="K15" i="32" s="1"/>
  <c r="P221" i="36"/>
  <c r="J9" i="32"/>
  <c r="K9" i="32" s="1"/>
  <c r="P230" i="36"/>
  <c r="J5" i="32"/>
  <c r="K5" i="32" s="1"/>
  <c r="P255" i="36"/>
  <c r="J17" i="32"/>
  <c r="K17" i="32" s="1"/>
  <c r="P270" i="36"/>
  <c r="J35" i="32"/>
  <c r="K35" i="32" s="1"/>
  <c r="P277" i="36"/>
  <c r="J36" i="32"/>
  <c r="K36" i="32" s="1"/>
  <c r="P282" i="36"/>
  <c r="J32" i="32"/>
  <c r="K32" i="32" s="1"/>
  <c r="P287" i="36"/>
  <c r="J37" i="32"/>
  <c r="K37" i="32" s="1"/>
  <c r="P290" i="36"/>
  <c r="J38" i="32"/>
  <c r="K38" i="32" s="1"/>
  <c r="P294" i="36"/>
  <c r="J33" i="32"/>
  <c r="K33" i="32" s="1"/>
  <c r="P302" i="36"/>
  <c r="J40" i="32"/>
  <c r="P306" i="36"/>
  <c r="J45" i="32"/>
  <c r="K45" i="32" s="1"/>
  <c r="P311" i="36"/>
  <c r="J49" i="32"/>
  <c r="K49" i="32" s="1"/>
  <c r="P313" i="36"/>
  <c r="J44" i="32"/>
  <c r="K44" i="32" s="1"/>
  <c r="P326" i="36"/>
  <c r="J46" i="32"/>
  <c r="K46" i="32" s="1"/>
  <c r="P339" i="36"/>
  <c r="J34" i="32"/>
  <c r="K34" i="32" s="1"/>
  <c r="P341" i="36"/>
  <c r="J43" i="32"/>
  <c r="K43" i="32" s="1"/>
  <c r="K47" i="32" s="1"/>
  <c r="P348" i="36"/>
  <c r="J57" i="32"/>
  <c r="K57" i="32" s="1"/>
  <c r="P351" i="36"/>
  <c r="J56" i="32"/>
  <c r="K56" i="32" s="1"/>
  <c r="P354" i="36"/>
  <c r="J58" i="32"/>
  <c r="K58" i="32" s="1"/>
  <c r="P356" i="36"/>
  <c r="H20" i="32"/>
  <c r="I20" i="32" s="1"/>
  <c r="N52" i="36"/>
  <c r="H11" i="32"/>
  <c r="X11" i="32" s="1"/>
  <c r="Y11" i="32" s="1"/>
  <c r="N87" i="36"/>
  <c r="H18" i="32"/>
  <c r="I18" i="32" s="1"/>
  <c r="N105" i="36"/>
  <c r="H7" i="32"/>
  <c r="I7" i="32" s="1"/>
  <c r="N117" i="36"/>
  <c r="H12" i="32"/>
  <c r="I12" i="32" s="1"/>
  <c r="N122" i="36"/>
  <c r="H4" i="32"/>
  <c r="I4" i="32" s="1"/>
  <c r="N147" i="36"/>
  <c r="H8" i="32"/>
  <c r="I8" i="32" s="1"/>
  <c r="N168" i="36"/>
  <c r="H13" i="32"/>
  <c r="I13" i="32" s="1"/>
  <c r="N175" i="36"/>
  <c r="H10" i="32"/>
  <c r="I10" i="32" s="1"/>
  <c r="N200" i="36"/>
  <c r="H6" i="32"/>
  <c r="I6" i="32" s="1"/>
  <c r="N207" i="36"/>
  <c r="H15" i="32"/>
  <c r="I15" i="32" s="1"/>
  <c r="N221" i="36"/>
  <c r="H9" i="32"/>
  <c r="I9" i="32" s="1"/>
  <c r="N230" i="36"/>
  <c r="H5" i="32"/>
  <c r="I5" i="32" s="1"/>
  <c r="N255" i="36"/>
  <c r="H17" i="32"/>
  <c r="I17" i="32" s="1"/>
  <c r="N270" i="36"/>
  <c r="H35" i="32"/>
  <c r="I35" i="32" s="1"/>
  <c r="N277" i="36"/>
  <c r="S277" i="36" s="1"/>
  <c r="H36" i="32"/>
  <c r="I36" i="32" s="1"/>
  <c r="N282" i="36"/>
  <c r="S282" i="36" s="1"/>
  <c r="H32" i="32"/>
  <c r="I32" i="32" s="1"/>
  <c r="N287" i="36"/>
  <c r="H37" i="32"/>
  <c r="I37" i="32" s="1"/>
  <c r="N290" i="36"/>
  <c r="H38" i="32"/>
  <c r="I38" i="32" s="1"/>
  <c r="N294" i="36"/>
  <c r="H33" i="32"/>
  <c r="I33" i="32" s="1"/>
  <c r="N302" i="36"/>
  <c r="S302" i="36" s="1"/>
  <c r="H40" i="32"/>
  <c r="I40" i="32" s="1"/>
  <c r="N306" i="36"/>
  <c r="H45" i="32"/>
  <c r="I45" i="32" s="1"/>
  <c r="N311" i="36"/>
  <c r="S311" i="36" s="1"/>
  <c r="H49" i="32"/>
  <c r="I49" i="32" s="1"/>
  <c r="N313" i="36"/>
  <c r="H44" i="32"/>
  <c r="I44" i="32" s="1"/>
  <c r="N326" i="36"/>
  <c r="H46" i="32"/>
  <c r="I46" i="32" s="1"/>
  <c r="N339" i="36"/>
  <c r="S339" i="36" s="1"/>
  <c r="H34" i="32"/>
  <c r="I34" i="32" s="1"/>
  <c r="N341" i="36"/>
  <c r="S341" i="36" s="1"/>
  <c r="H43" i="32"/>
  <c r="I43" i="32" s="1"/>
  <c r="N348" i="36"/>
  <c r="H57" i="32"/>
  <c r="I57" i="32" s="1"/>
  <c r="N351" i="36"/>
  <c r="S351" i="36" s="1"/>
  <c r="H56" i="32"/>
  <c r="I56" i="32" s="1"/>
  <c r="N354" i="36"/>
  <c r="H58" i="32"/>
  <c r="I58" i="32" s="1"/>
  <c r="N356" i="36"/>
  <c r="H14" i="32"/>
  <c r="I14" i="32" s="1"/>
  <c r="N38" i="36"/>
  <c r="H22" i="32"/>
  <c r="I22" i="32" s="1"/>
  <c r="N44" i="36"/>
  <c r="H21" i="32"/>
  <c r="I21" i="32" s="1"/>
  <c r="N56" i="36"/>
  <c r="H19" i="32"/>
  <c r="I19" i="32" s="1"/>
  <c r="N18" i="36"/>
  <c r="H16" i="32"/>
  <c r="I16" i="32" s="1"/>
  <c r="N28" i="36"/>
  <c r="F14" i="32"/>
  <c r="G14" i="32" s="1"/>
  <c r="L38" i="36"/>
  <c r="F21" i="32"/>
  <c r="X21" i="32" s="1"/>
  <c r="Y21" i="32" s="1"/>
  <c r="L56" i="36"/>
  <c r="F18" i="32"/>
  <c r="X18" i="32" s="1"/>
  <c r="Y18" i="32" s="1"/>
  <c r="L105" i="36"/>
  <c r="F12" i="32"/>
  <c r="G12" i="32" s="1"/>
  <c r="L122" i="36"/>
  <c r="F13" i="32"/>
  <c r="X13" i="32" s="1"/>
  <c r="Y13" i="32" s="1"/>
  <c r="L175" i="36"/>
  <c r="F10" i="32"/>
  <c r="X10" i="32" s="1"/>
  <c r="Y10" i="32" s="1"/>
  <c r="L200" i="36"/>
  <c r="S200" i="36" s="1"/>
  <c r="F6" i="32"/>
  <c r="X6" i="32" s="1"/>
  <c r="Y6" i="32" s="1"/>
  <c r="L207" i="36"/>
  <c r="S207" i="36" s="1"/>
  <c r="F15" i="32"/>
  <c r="G15" i="32" s="1"/>
  <c r="L221" i="36"/>
  <c r="F17" i="32"/>
  <c r="G17" i="32" s="1"/>
  <c r="L270" i="36"/>
  <c r="F32" i="32"/>
  <c r="G32" i="32" s="1"/>
  <c r="L287" i="36"/>
  <c r="F38" i="32"/>
  <c r="G38" i="32" s="1"/>
  <c r="L294" i="36"/>
  <c r="S294" i="36" s="1"/>
  <c r="F40" i="32"/>
  <c r="Z40" i="32" s="1"/>
  <c r="AA40" i="32" s="1"/>
  <c r="L306" i="36"/>
  <c r="S306" i="36" s="1"/>
  <c r="F44" i="32"/>
  <c r="X44" i="32" s="1"/>
  <c r="Y44" i="32" s="1"/>
  <c r="L326" i="36"/>
  <c r="F43" i="32"/>
  <c r="G43" i="32" s="1"/>
  <c r="L348" i="36"/>
  <c r="F16" i="32"/>
  <c r="G16" i="32" s="1"/>
  <c r="L28" i="36"/>
  <c r="F19" i="32"/>
  <c r="G19" i="32" s="1"/>
  <c r="L18" i="36"/>
  <c r="I13" i="38"/>
  <c r="J13" i="38" s="1"/>
  <c r="N5" i="32"/>
  <c r="O5" i="32" s="1"/>
  <c r="N14" i="32"/>
  <c r="O14" i="32" s="1"/>
  <c r="O14" i="35"/>
  <c r="O8" i="35"/>
  <c r="O31" i="35"/>
  <c r="O47" i="35"/>
  <c r="O64" i="35"/>
  <c r="O73" i="35"/>
  <c r="O81" i="35"/>
  <c r="O90" i="35"/>
  <c r="O114" i="35"/>
  <c r="O131" i="35"/>
  <c r="O136" i="35"/>
  <c r="O140" i="35"/>
  <c r="O144" i="35"/>
  <c r="O148" i="35"/>
  <c r="O153" i="35"/>
  <c r="O6" i="35"/>
  <c r="O18" i="35"/>
  <c r="O28" i="35"/>
  <c r="O42" i="35"/>
  <c r="O56" i="35"/>
  <c r="O71" i="35"/>
  <c r="O77" i="35"/>
  <c r="O86" i="35"/>
  <c r="O106" i="35"/>
  <c r="O121" i="35"/>
  <c r="O129" i="35"/>
  <c r="O133" i="35"/>
  <c r="O138" i="35"/>
  <c r="O142" i="35"/>
  <c r="O146" i="35"/>
  <c r="O151" i="35"/>
  <c r="S168" i="36"/>
  <c r="S313" i="36"/>
  <c r="T41" i="32"/>
  <c r="T59" i="32"/>
  <c r="S354" i="36"/>
  <c r="L52" i="32"/>
  <c r="J52" i="32"/>
  <c r="K52" i="32" s="1"/>
  <c r="H52" i="32"/>
  <c r="S44" i="36"/>
  <c r="S356" i="36"/>
  <c r="S304" i="36"/>
  <c r="L39" i="32"/>
  <c r="M39" i="32" s="1"/>
  <c r="S290" i="36"/>
  <c r="J39" i="32"/>
  <c r="K39" i="32" s="1"/>
  <c r="H39" i="32"/>
  <c r="I39" i="32" s="1"/>
  <c r="S221" i="36"/>
  <c r="F56" i="32"/>
  <c r="G56" i="32" s="1"/>
  <c r="F57" i="32"/>
  <c r="G57" i="32" s="1"/>
  <c r="S52" i="36"/>
  <c r="F20" i="32"/>
  <c r="F58" i="32"/>
  <c r="G58" i="32" s="1"/>
  <c r="S117" i="36"/>
  <c r="N35" i="32"/>
  <c r="Z25" i="32"/>
  <c r="AA25" i="32" s="1"/>
  <c r="P52" i="32"/>
  <c r="N59" i="32"/>
  <c r="J55" i="32"/>
  <c r="S348" i="36"/>
  <c r="F34" i="32"/>
  <c r="G34" i="32" s="1"/>
  <c r="F46" i="32"/>
  <c r="G46" i="32" s="1"/>
  <c r="S326" i="36"/>
  <c r="F49" i="32"/>
  <c r="G49" i="32" s="1"/>
  <c r="F45" i="32"/>
  <c r="G45" i="32" s="1"/>
  <c r="F33" i="32"/>
  <c r="F39" i="32"/>
  <c r="G39" i="32" s="1"/>
  <c r="F37" i="32"/>
  <c r="G37" i="32" s="1"/>
  <c r="S287" i="36"/>
  <c r="F36" i="32"/>
  <c r="G36" i="32" s="1"/>
  <c r="F35" i="32"/>
  <c r="G35" i="32" s="1"/>
  <c r="F52" i="32"/>
  <c r="G52" i="32" s="1"/>
  <c r="S270" i="36"/>
  <c r="S255" i="36"/>
  <c r="T255" i="36" s="1"/>
  <c r="F5" i="32"/>
  <c r="G5" i="32" s="1"/>
  <c r="S230" i="36"/>
  <c r="F9" i="32"/>
  <c r="G9" i="32" s="1"/>
  <c r="M362" i="36"/>
  <c r="F8" i="32"/>
  <c r="G8" i="32" s="1"/>
  <c r="F7" i="32"/>
  <c r="F22" i="32"/>
  <c r="G22" i="32" s="1"/>
  <c r="K362" i="36"/>
  <c r="L362" i="36" s="1"/>
  <c r="O362" i="36"/>
  <c r="P362" i="36" s="1"/>
  <c r="Q362" i="36"/>
  <c r="R362" i="36" s="1"/>
  <c r="R60" i="32"/>
  <c r="R27" i="32"/>
  <c r="T27" i="32"/>
  <c r="T23" i="32"/>
  <c r="P27" i="32"/>
  <c r="R23" i="32"/>
  <c r="X50" i="32"/>
  <c r="Y50" i="32" s="1"/>
  <c r="X51" i="32"/>
  <c r="Y51" i="32" s="1"/>
  <c r="S122" i="36"/>
  <c r="S147" i="36"/>
  <c r="S56" i="36"/>
  <c r="S175" i="36"/>
  <c r="S105" i="36"/>
  <c r="S87" i="36"/>
  <c r="J6" i="38"/>
  <c r="X25" i="32" l="1"/>
  <c r="Y25" i="32" s="1"/>
  <c r="P23" i="32"/>
  <c r="K53" i="32"/>
  <c r="W58" i="32"/>
  <c r="W56" i="32"/>
  <c r="W52" i="32"/>
  <c r="W50" i="32"/>
  <c r="W46" i="32"/>
  <c r="W44" i="32"/>
  <c r="W40" i="32"/>
  <c r="W38" i="32"/>
  <c r="W36" i="32"/>
  <c r="W34" i="32"/>
  <c r="W32" i="32"/>
  <c r="W25" i="32"/>
  <c r="W21" i="32"/>
  <c r="W19" i="32"/>
  <c r="W17" i="32"/>
  <c r="W15" i="32"/>
  <c r="W13" i="32"/>
  <c r="W11" i="32"/>
  <c r="W9" i="32"/>
  <c r="W7" i="32"/>
  <c r="W5" i="32"/>
  <c r="W57" i="32"/>
  <c r="W55" i="32"/>
  <c r="W51" i="32"/>
  <c r="W49" i="32"/>
  <c r="W45" i="32"/>
  <c r="W43" i="32"/>
  <c r="W39" i="32"/>
  <c r="W37" i="32"/>
  <c r="W35" i="32"/>
  <c r="W33" i="32"/>
  <c r="W26" i="32"/>
  <c r="W22" i="32"/>
  <c r="W20" i="32"/>
  <c r="W18" i="32"/>
  <c r="W16" i="32"/>
  <c r="W14" i="32"/>
  <c r="W12" i="32"/>
  <c r="W10" i="32"/>
  <c r="W8" i="32"/>
  <c r="W6" i="32"/>
  <c r="W4" i="32"/>
  <c r="X26" i="32"/>
  <c r="Y26" i="32" s="1"/>
  <c r="Y27" i="32" s="1"/>
  <c r="N27" i="32"/>
  <c r="P47" i="32"/>
  <c r="Z26" i="32"/>
  <c r="AA26" i="32" s="1"/>
  <c r="AA27" i="32" s="1"/>
  <c r="I47" i="32"/>
  <c r="U29" i="32"/>
  <c r="X43" i="32"/>
  <c r="Y43" i="32" s="1"/>
  <c r="P41" i="32"/>
  <c r="T60" i="32"/>
  <c r="P53" i="32"/>
  <c r="Q52" i="32"/>
  <c r="P59" i="32"/>
  <c r="Q55" i="32"/>
  <c r="Q59" i="32" s="1"/>
  <c r="Z51" i="32"/>
  <c r="AA51" i="32" s="1"/>
  <c r="AE51" i="32" s="1"/>
  <c r="Q51" i="32"/>
  <c r="Q23" i="32"/>
  <c r="Q29" i="32" s="1"/>
  <c r="Z50" i="32"/>
  <c r="AA50" i="32" s="1"/>
  <c r="Q50" i="32"/>
  <c r="Q41" i="32"/>
  <c r="N41" i="32"/>
  <c r="O35" i="32"/>
  <c r="O41" i="32" s="1"/>
  <c r="O23" i="32"/>
  <c r="M59" i="32"/>
  <c r="O27" i="32"/>
  <c r="N53" i="32"/>
  <c r="O51" i="32"/>
  <c r="O53" i="32" s="1"/>
  <c r="N47" i="32"/>
  <c r="O43" i="32"/>
  <c r="O47" i="32" s="1"/>
  <c r="L53" i="32"/>
  <c r="M52" i="32"/>
  <c r="M53" i="32" s="1"/>
  <c r="M23" i="32"/>
  <c r="M29" i="32" s="1"/>
  <c r="M41" i="32"/>
  <c r="X16" i="32"/>
  <c r="Y16" i="32" s="1"/>
  <c r="L23" i="32"/>
  <c r="L29" i="32" s="1"/>
  <c r="J47" i="32"/>
  <c r="H47" i="32"/>
  <c r="L47" i="32"/>
  <c r="Z14" i="32"/>
  <c r="AA14" i="32" s="1"/>
  <c r="Z32" i="32"/>
  <c r="AA32" i="32" s="1"/>
  <c r="Z16" i="32"/>
  <c r="AA16" i="32" s="1"/>
  <c r="Z4" i="32"/>
  <c r="AA4" i="32" s="1"/>
  <c r="Z19" i="32"/>
  <c r="AA19" i="32" s="1"/>
  <c r="J59" i="32"/>
  <c r="K55" i="32"/>
  <c r="K59" i="32" s="1"/>
  <c r="I59" i="32"/>
  <c r="X17" i="32"/>
  <c r="Y17" i="32" s="1"/>
  <c r="X4" i="32"/>
  <c r="Y4" i="32" s="1"/>
  <c r="X38" i="32"/>
  <c r="Y38" i="32" s="1"/>
  <c r="J23" i="32"/>
  <c r="J29" i="32" s="1"/>
  <c r="Z12" i="32"/>
  <c r="AA12" i="32" s="1"/>
  <c r="K41" i="32"/>
  <c r="K23" i="32"/>
  <c r="K29" i="32" s="1"/>
  <c r="L59" i="32"/>
  <c r="H53" i="32"/>
  <c r="I52" i="32"/>
  <c r="I53" i="32" s="1"/>
  <c r="I41" i="32"/>
  <c r="Z11" i="32"/>
  <c r="AA11" i="32" s="1"/>
  <c r="I11" i="32"/>
  <c r="I23" i="32" s="1"/>
  <c r="I29" i="32" s="1"/>
  <c r="X19" i="32"/>
  <c r="Y19" i="32" s="1"/>
  <c r="X12" i="32"/>
  <c r="Y12" i="32" s="1"/>
  <c r="X15" i="32"/>
  <c r="Y15" i="32" s="1"/>
  <c r="X32" i="32"/>
  <c r="Y32" i="32" s="1"/>
  <c r="X14" i="32"/>
  <c r="Y14" i="32" s="1"/>
  <c r="H23" i="32"/>
  <c r="H29" i="32" s="1"/>
  <c r="G59" i="32"/>
  <c r="Z15" i="32"/>
  <c r="AA15" i="32" s="1"/>
  <c r="Z17" i="32"/>
  <c r="AA17" i="32" s="1"/>
  <c r="L41" i="32"/>
  <c r="Z38" i="32"/>
  <c r="AA38" i="32" s="1"/>
  <c r="Z43" i="32"/>
  <c r="AA43" i="32" s="1"/>
  <c r="X7" i="32"/>
  <c r="Y7" i="32" s="1"/>
  <c r="G7" i="32"/>
  <c r="X33" i="32"/>
  <c r="Y33" i="32" s="1"/>
  <c r="G33" i="32"/>
  <c r="G53" i="32"/>
  <c r="X20" i="32"/>
  <c r="Y20" i="32" s="1"/>
  <c r="G20" i="32"/>
  <c r="Z44" i="32"/>
  <c r="AA44" i="32" s="1"/>
  <c r="G44" i="32"/>
  <c r="G47" i="32" s="1"/>
  <c r="X40" i="32"/>
  <c r="Y40" i="32" s="1"/>
  <c r="G40" i="32"/>
  <c r="Z6" i="32"/>
  <c r="AA6" i="32" s="1"/>
  <c r="G6" i="32"/>
  <c r="Z10" i="32"/>
  <c r="AA10" i="32" s="1"/>
  <c r="G10" i="32"/>
  <c r="Z13" i="32"/>
  <c r="AA13" i="32" s="1"/>
  <c r="G13" i="32"/>
  <c r="Z18" i="32"/>
  <c r="AA18" i="32" s="1"/>
  <c r="G18" i="32"/>
  <c r="Z21" i="32"/>
  <c r="AA21" i="32" s="1"/>
  <c r="G21" i="32"/>
  <c r="H59" i="32"/>
  <c r="X39" i="32"/>
  <c r="Y39" i="32" s="1"/>
  <c r="X45" i="32"/>
  <c r="Y45" i="32" s="1"/>
  <c r="H41" i="32"/>
  <c r="J41" i="32"/>
  <c r="J53" i="32"/>
  <c r="N23" i="32"/>
  <c r="N362" i="36"/>
  <c r="N155" i="35"/>
  <c r="O155" i="35"/>
  <c r="V19" i="32"/>
  <c r="AD19" i="32" s="1"/>
  <c r="AE19" i="32" s="1"/>
  <c r="V58" i="32"/>
  <c r="V56" i="32"/>
  <c r="V52" i="32"/>
  <c r="V50" i="32"/>
  <c r="AD50" i="32" s="1"/>
  <c r="V46" i="32"/>
  <c r="V44" i="32"/>
  <c r="AB44" i="32" s="1"/>
  <c r="AC44" i="32" s="1"/>
  <c r="V40" i="32"/>
  <c r="AD40" i="32" s="1"/>
  <c r="AE40" i="32" s="1"/>
  <c r="V38" i="32"/>
  <c r="V36" i="32"/>
  <c r="V34" i="32"/>
  <c r="V32" i="32"/>
  <c r="AD32" i="32" s="1"/>
  <c r="AE32" i="32" s="1"/>
  <c r="V25" i="32"/>
  <c r="AB25" i="32" s="1"/>
  <c r="AC25" i="32" s="1"/>
  <c r="V21" i="32"/>
  <c r="V18" i="32"/>
  <c r="AB18" i="32" s="1"/>
  <c r="AC18" i="32" s="1"/>
  <c r="V16" i="32"/>
  <c r="AB16" i="32" s="1"/>
  <c r="AC16" i="32" s="1"/>
  <c r="V14" i="32"/>
  <c r="AD14" i="32" s="1"/>
  <c r="AE14" i="32" s="1"/>
  <c r="V12" i="32"/>
  <c r="AB12" i="32" s="1"/>
  <c r="AC12" i="32" s="1"/>
  <c r="V10" i="32"/>
  <c r="AB10" i="32" s="1"/>
  <c r="AC10" i="32" s="1"/>
  <c r="V8" i="32"/>
  <c r="V6" i="32"/>
  <c r="AB6" i="32" s="1"/>
  <c r="AC6" i="32" s="1"/>
  <c r="V4" i="32"/>
  <c r="AD4" i="32" s="1"/>
  <c r="AE4" i="32" s="1"/>
  <c r="V57" i="32"/>
  <c r="V55" i="32"/>
  <c r="V51" i="32"/>
  <c r="AD51" i="32" s="1"/>
  <c r="V49" i="32"/>
  <c r="V45" i="32"/>
  <c r="AB45" i="32" s="1"/>
  <c r="AC45" i="32" s="1"/>
  <c r="V43" i="32"/>
  <c r="V39" i="32"/>
  <c r="V37" i="32"/>
  <c r="V35" i="32"/>
  <c r="V33" i="32"/>
  <c r="AB33" i="32" s="1"/>
  <c r="AC33" i="32" s="1"/>
  <c r="V26" i="32"/>
  <c r="AD26" i="32" s="1"/>
  <c r="AE26" i="32" s="1"/>
  <c r="V22" i="32"/>
  <c r="V20" i="32"/>
  <c r="AB20" i="32" s="1"/>
  <c r="AC20" i="32" s="1"/>
  <c r="V17" i="32"/>
  <c r="AD17" i="32" s="1"/>
  <c r="AE17" i="32" s="1"/>
  <c r="V15" i="32"/>
  <c r="AB15" i="32" s="1"/>
  <c r="AC15" i="32" s="1"/>
  <c r="V13" i="32"/>
  <c r="AB13" i="32" s="1"/>
  <c r="AC13" i="32" s="1"/>
  <c r="V11" i="32"/>
  <c r="AD11" i="32" s="1"/>
  <c r="AE11" i="32" s="1"/>
  <c r="V9" i="32"/>
  <c r="V7" i="32"/>
  <c r="V5" i="32"/>
  <c r="AB26" i="32"/>
  <c r="AC26" i="32" s="1"/>
  <c r="AB21" i="32"/>
  <c r="AC21" i="32" s="1"/>
  <c r="AB50" i="32"/>
  <c r="AC50" i="32" s="1"/>
  <c r="X49" i="32"/>
  <c r="Y49" i="32" s="1"/>
  <c r="X58" i="32"/>
  <c r="Y58" i="32" s="1"/>
  <c r="X22" i="32"/>
  <c r="Y22" i="32" s="1"/>
  <c r="Z7" i="32"/>
  <c r="AA7" i="32" s="1"/>
  <c r="Z20" i="32"/>
  <c r="AA20" i="32" s="1"/>
  <c r="X37" i="32"/>
  <c r="Y37" i="32" s="1"/>
  <c r="N60" i="32"/>
  <c r="Z22" i="32"/>
  <c r="AA22" i="32" s="1"/>
  <c r="Z33" i="32"/>
  <c r="AA33" i="32" s="1"/>
  <c r="Z8" i="32"/>
  <c r="AA8" i="32" s="1"/>
  <c r="L60" i="32"/>
  <c r="L62" i="32" s="1"/>
  <c r="X46" i="32"/>
  <c r="F59" i="32"/>
  <c r="Z56" i="32"/>
  <c r="AA56" i="32" s="1"/>
  <c r="X56" i="32"/>
  <c r="X55" i="32"/>
  <c r="Z52" i="32"/>
  <c r="AA52" i="32" s="1"/>
  <c r="AE52" i="32" s="1"/>
  <c r="Z49" i="32"/>
  <c r="Z57" i="32"/>
  <c r="AA57" i="32" s="1"/>
  <c r="F53" i="32"/>
  <c r="Z34" i="32"/>
  <c r="Z5" i="32"/>
  <c r="F41" i="32"/>
  <c r="Z36" i="32"/>
  <c r="Z46" i="32"/>
  <c r="AA46" i="32" s="1"/>
  <c r="Z37" i="32"/>
  <c r="Z35" i="32"/>
  <c r="AA35" i="32" s="1"/>
  <c r="X34" i="32"/>
  <c r="Y34" i="32" s="1"/>
  <c r="Z39" i="32"/>
  <c r="AA39" i="32" s="1"/>
  <c r="X9" i="32"/>
  <c r="Z55" i="32"/>
  <c r="AA55" i="32" s="1"/>
  <c r="X52" i="32"/>
  <c r="Y52" i="32" s="1"/>
  <c r="Z45" i="32"/>
  <c r="AA45" i="32" s="1"/>
  <c r="Z58" i="32"/>
  <c r="Z9" i="32"/>
  <c r="AA9" i="32" s="1"/>
  <c r="H60" i="32"/>
  <c r="H62" i="32" s="1"/>
  <c r="X35" i="32"/>
  <c r="Y35" i="32" s="1"/>
  <c r="F47" i="32"/>
  <c r="X8" i="32"/>
  <c r="Y8" i="32" s="1"/>
  <c r="X36" i="32"/>
  <c r="X57" i="32"/>
  <c r="R29" i="32"/>
  <c r="R62" i="32" s="1"/>
  <c r="F23" i="32"/>
  <c r="X5" i="32"/>
  <c r="P60" i="32"/>
  <c r="S362" i="36"/>
  <c r="T362" i="36" s="1"/>
  <c r="N29" i="32"/>
  <c r="X47" i="32"/>
  <c r="T29" i="32"/>
  <c r="P29" i="32"/>
  <c r="Z27" i="32"/>
  <c r="X27" i="32"/>
  <c r="AE50" i="32" l="1"/>
  <c r="W47" i="32"/>
  <c r="W23" i="32"/>
  <c r="W27" i="32"/>
  <c r="AC27" i="32" s="1"/>
  <c r="W53" i="32"/>
  <c r="W59" i="32"/>
  <c r="W41" i="32"/>
  <c r="AB51" i="32"/>
  <c r="AC51" i="32" s="1"/>
  <c r="U62" i="32"/>
  <c r="AD58" i="32"/>
  <c r="AE58" i="32" s="1"/>
  <c r="AA58" i="32"/>
  <c r="AA59" i="32" s="1"/>
  <c r="AD37" i="32"/>
  <c r="AE37" i="32" s="1"/>
  <c r="AA37" i="32"/>
  <c r="AD36" i="32"/>
  <c r="AE36" i="32" s="1"/>
  <c r="AA36" i="32"/>
  <c r="AD5" i="32"/>
  <c r="AE5" i="32" s="1"/>
  <c r="AA5" i="32"/>
  <c r="AD49" i="32"/>
  <c r="AA49" i="32"/>
  <c r="AB19" i="32"/>
  <c r="AC19" i="32" s="1"/>
  <c r="AA23" i="32"/>
  <c r="AA29" i="32" s="1"/>
  <c r="AD34" i="32"/>
  <c r="AE34" i="32" s="1"/>
  <c r="AA34" i="32"/>
  <c r="AA41" i="32" s="1"/>
  <c r="AA47" i="32"/>
  <c r="AB57" i="32"/>
  <c r="AC57" i="32" s="1"/>
  <c r="Y57" i="32"/>
  <c r="AB56" i="32"/>
  <c r="AC56" i="32" s="1"/>
  <c r="Y56" i="32"/>
  <c r="Y53" i="32"/>
  <c r="AC53" i="32" s="1"/>
  <c r="AB5" i="32"/>
  <c r="AC5" i="32" s="1"/>
  <c r="Y5" i="32"/>
  <c r="AB36" i="32"/>
  <c r="AC36" i="32" s="1"/>
  <c r="Y36" i="32"/>
  <c r="Y41" i="32" s="1"/>
  <c r="AC41" i="32" s="1"/>
  <c r="AB9" i="32"/>
  <c r="AC9" i="32" s="1"/>
  <c r="Y9" i="32"/>
  <c r="AB55" i="32"/>
  <c r="AC55" i="32" s="1"/>
  <c r="Y55" i="32"/>
  <c r="Y59" i="32" s="1"/>
  <c r="AB46" i="32"/>
  <c r="AC46" i="32" s="1"/>
  <c r="Y46" i="32"/>
  <c r="Y47" i="32" s="1"/>
  <c r="AD33" i="32"/>
  <c r="AE33" i="32" s="1"/>
  <c r="AB35" i="32"/>
  <c r="AC35" i="32" s="1"/>
  <c r="AD45" i="32"/>
  <c r="AE45" i="32" s="1"/>
  <c r="AD39" i="32"/>
  <c r="AE39" i="32" s="1"/>
  <c r="AD35" i="32"/>
  <c r="AE35" i="32" s="1"/>
  <c r="AD57" i="32"/>
  <c r="AE57" i="32" s="1"/>
  <c r="AD10" i="32"/>
  <c r="AE10" i="32" s="1"/>
  <c r="O60" i="32"/>
  <c r="AB14" i="32"/>
  <c r="AC14" i="32" s="1"/>
  <c r="J60" i="32"/>
  <c r="J62" i="32" s="1"/>
  <c r="AB7" i="32"/>
  <c r="AC7" i="32" s="1"/>
  <c r="AB39" i="32"/>
  <c r="AC39" i="32" s="1"/>
  <c r="AD38" i="32"/>
  <c r="AE38" i="32" s="1"/>
  <c r="Q53" i="32"/>
  <c r="Q60" i="32" s="1"/>
  <c r="Q62" i="32" s="1"/>
  <c r="AB34" i="32"/>
  <c r="AC34" i="32" s="1"/>
  <c r="AD56" i="32"/>
  <c r="AE56" i="32" s="1"/>
  <c r="AD20" i="32"/>
  <c r="AE20" i="32" s="1"/>
  <c r="AD44" i="32"/>
  <c r="AE44" i="32" s="1"/>
  <c r="AD6" i="32"/>
  <c r="AE6" i="32" s="1"/>
  <c r="AB38" i="32"/>
  <c r="AC38" i="32" s="1"/>
  <c r="AB32" i="32"/>
  <c r="AC32" i="32" s="1"/>
  <c r="O29" i="32"/>
  <c r="O62" i="32" s="1"/>
  <c r="AB22" i="32"/>
  <c r="AC22" i="32" s="1"/>
  <c r="AB49" i="32"/>
  <c r="AC49" i="32" s="1"/>
  <c r="AD12" i="32"/>
  <c r="AE12" i="32" s="1"/>
  <c r="M60" i="32"/>
  <c r="M62" i="32" s="1"/>
  <c r="AD25" i="32"/>
  <c r="AE25" i="32" s="1"/>
  <c r="K60" i="32"/>
  <c r="K62" i="32" s="1"/>
  <c r="AD15" i="32"/>
  <c r="AE15" i="32" s="1"/>
  <c r="G23" i="32"/>
  <c r="G29" i="32" s="1"/>
  <c r="G41" i="32"/>
  <c r="I60" i="32"/>
  <c r="I62" i="32" s="1"/>
  <c r="G60" i="32"/>
  <c r="AD7" i="32"/>
  <c r="AE7" i="32" s="1"/>
  <c r="AB11" i="32"/>
  <c r="AC11" i="32" s="1"/>
  <c r="AD18" i="32"/>
  <c r="AE18" i="32" s="1"/>
  <c r="AD21" i="32"/>
  <c r="AE21" i="32" s="1"/>
  <c r="AD46" i="32"/>
  <c r="AE46" i="32" s="1"/>
  <c r="AD52" i="32"/>
  <c r="AB58" i="32"/>
  <c r="AC58" i="32" s="1"/>
  <c r="V47" i="32"/>
  <c r="AB47" i="32" s="1"/>
  <c r="V53" i="32"/>
  <c r="V59" i="32"/>
  <c r="N62" i="32"/>
  <c r="AB43" i="32"/>
  <c r="AC43" i="32" s="1"/>
  <c r="AB8" i="32"/>
  <c r="AC8" i="32" s="1"/>
  <c r="AD55" i="32"/>
  <c r="AE55" i="32" s="1"/>
  <c r="AD8" i="32"/>
  <c r="AE8" i="32" s="1"/>
  <c r="AB40" i="32"/>
  <c r="AC40" i="32" s="1"/>
  <c r="AD9" i="32"/>
  <c r="AE9" i="32" s="1"/>
  <c r="AD22" i="32"/>
  <c r="AE22" i="32" s="1"/>
  <c r="AB37" i="32"/>
  <c r="AC37" i="32" s="1"/>
  <c r="V23" i="32"/>
  <c r="AD16" i="32"/>
  <c r="AE16" i="32" s="1"/>
  <c r="AB4" i="32"/>
  <c r="AC4" i="32" s="1"/>
  <c r="AD43" i="32"/>
  <c r="AE43" i="32" s="1"/>
  <c r="AD13" i="32"/>
  <c r="AE13" i="32" s="1"/>
  <c r="AB17" i="32"/>
  <c r="AC17" i="32" s="1"/>
  <c r="V41" i="32"/>
  <c r="V27" i="32"/>
  <c r="AB27" i="32" s="1"/>
  <c r="T62" i="32"/>
  <c r="X53" i="32"/>
  <c r="AB52" i="32"/>
  <c r="AC52" i="32" s="1"/>
  <c r="F29" i="32"/>
  <c r="Z53" i="32"/>
  <c r="X23" i="32"/>
  <c r="X59" i="32"/>
  <c r="AB59" i="32" s="1"/>
  <c r="F60" i="32"/>
  <c r="Z47" i="32"/>
  <c r="AD47" i="32" s="1"/>
  <c r="AE47" i="32" s="1"/>
  <c r="X41" i="32"/>
  <c r="Z23" i="32"/>
  <c r="Z29" i="32" s="1"/>
  <c r="Z41" i="32"/>
  <c r="Z59" i="32"/>
  <c r="AD59" i="32" s="1"/>
  <c r="AE59" i="32" s="1"/>
  <c r="P62" i="32"/>
  <c r="AC47" i="32" l="1"/>
  <c r="AC59" i="32"/>
  <c r="W60" i="32"/>
  <c r="AB53" i="32"/>
  <c r="W29" i="32"/>
  <c r="W62" i="32" s="1"/>
  <c r="AA53" i="32"/>
  <c r="AE53" i="32" s="1"/>
  <c r="AE49" i="32"/>
  <c r="AC60" i="32"/>
  <c r="Y60" i="32"/>
  <c r="Y23" i="32"/>
  <c r="AD53" i="32"/>
  <c r="G62" i="32"/>
  <c r="V60" i="32"/>
  <c r="AD41" i="32"/>
  <c r="AE41" i="32" s="1"/>
  <c r="Q17" i="37"/>
  <c r="R17" i="37" s="1"/>
  <c r="M17" i="37"/>
  <c r="N17" i="37" s="1"/>
  <c r="I17" i="37"/>
  <c r="J17" i="37" s="1"/>
  <c r="E17" i="37"/>
  <c r="F17" i="37" s="1"/>
  <c r="O17" i="37"/>
  <c r="P17" i="37" s="1"/>
  <c r="K17" i="37"/>
  <c r="L17" i="37" s="1"/>
  <c r="G17" i="37"/>
  <c r="H17" i="37" s="1"/>
  <c r="C17" i="37"/>
  <c r="AD27" i="32"/>
  <c r="AE27" i="32" s="1"/>
  <c r="V29" i="32"/>
  <c r="AD29" i="32" s="1"/>
  <c r="AE29" i="32" s="1"/>
  <c r="AD23" i="32"/>
  <c r="AE23" i="32" s="1"/>
  <c r="X60" i="32"/>
  <c r="AB41" i="32"/>
  <c r="X29" i="32"/>
  <c r="AB23" i="32"/>
  <c r="F62" i="32"/>
  <c r="Z60" i="32"/>
  <c r="Z62" i="32" s="1"/>
  <c r="AB60" i="32" l="1"/>
  <c r="D17" i="37"/>
  <c r="S17" i="37"/>
  <c r="T17" i="37" s="1"/>
  <c r="AA60" i="32"/>
  <c r="AA62" i="32" s="1"/>
  <c r="Y29" i="32"/>
  <c r="AC23" i="32"/>
  <c r="AD60" i="32"/>
  <c r="AE60" i="32" s="1"/>
  <c r="X62" i="32"/>
  <c r="C16" i="37" s="1"/>
  <c r="AB29" i="32"/>
  <c r="AB62" i="32" s="1"/>
  <c r="V62" i="32"/>
  <c r="J18" i="37" s="1"/>
  <c r="E16" i="37"/>
  <c r="F16" i="37" s="1"/>
  <c r="M16" i="37"/>
  <c r="N16" i="37" s="1"/>
  <c r="I16" i="37"/>
  <c r="J16" i="37" s="1"/>
  <c r="Q16" i="37"/>
  <c r="D16" i="37" l="1"/>
  <c r="R16" i="37"/>
  <c r="AD62" i="32"/>
  <c r="AE62" i="32" s="1"/>
  <c r="AC29" i="32"/>
  <c r="AC62" i="32" s="1"/>
  <c r="Y62" i="32"/>
  <c r="O16" i="37"/>
  <c r="P16" i="37" s="1"/>
  <c r="K16" i="37"/>
  <c r="L16" i="37" s="1"/>
  <c r="G16" i="37"/>
  <c r="F18" i="37"/>
  <c r="H18" i="37"/>
  <c r="P18" i="37"/>
  <c r="I19" i="37"/>
  <c r="E19" i="37" l="1"/>
  <c r="F19" i="37" s="1"/>
  <c r="O19" i="37"/>
  <c r="P19" i="37" s="1"/>
  <c r="D18" i="37"/>
  <c r="S18" i="37"/>
  <c r="T18" i="37" s="1"/>
  <c r="S16" i="37"/>
  <c r="I21" i="37"/>
  <c r="J21" i="37" s="1"/>
  <c r="J19" i="37"/>
  <c r="C21" i="37"/>
  <c r="D21" i="37" s="1"/>
  <c r="M19" i="37"/>
  <c r="N18" i="37"/>
  <c r="Q19" i="37"/>
  <c r="R19" i="37" s="1"/>
  <c r="R18" i="37"/>
  <c r="H16" i="37"/>
  <c r="K19" i="37"/>
  <c r="L18" i="37"/>
  <c r="G19" i="37"/>
  <c r="E21" i="37"/>
  <c r="F21" i="37" s="1"/>
  <c r="Q21" i="37" l="1"/>
  <c r="R21" i="37" s="1"/>
  <c r="O21" i="37"/>
  <c r="P21" i="37" s="1"/>
  <c r="S19" i="37"/>
  <c r="T19" i="37" s="1"/>
  <c r="T16" i="37"/>
  <c r="G21" i="37"/>
  <c r="H21" i="37" s="1"/>
  <c r="H19" i="37"/>
  <c r="K21" i="37"/>
  <c r="L21" i="37" s="1"/>
  <c r="L19" i="37"/>
  <c r="M21" i="37"/>
  <c r="N21" i="37" s="1"/>
  <c r="N19" i="37"/>
  <c r="S21" i="37" l="1"/>
  <c r="T21" i="37" s="1"/>
</calcChain>
</file>

<file path=xl/sharedStrings.xml><?xml version="1.0" encoding="utf-8"?>
<sst xmlns="http://schemas.openxmlformats.org/spreadsheetml/2006/main" count="1781" uniqueCount="938">
  <si>
    <t>Spieringweg 1201</t>
  </si>
  <si>
    <t>ZWAANSHOEK</t>
  </si>
  <si>
    <t>NIEUWKOOP</t>
  </si>
  <si>
    <t>Lageweg 47</t>
  </si>
  <si>
    <t>KATWIJK</t>
  </si>
  <si>
    <t>SC-080-00021</t>
  </si>
  <si>
    <t>AWTG Schiphol-Rijk</t>
  </si>
  <si>
    <t>OUDE MEER</t>
  </si>
  <si>
    <t>WADDINXVEEN</t>
  </si>
  <si>
    <t>Henegouwerweg 4a</t>
  </si>
  <si>
    <t>093-036-00021</t>
  </si>
  <si>
    <t>Gemaal Polder Nieuwkoop</t>
  </si>
  <si>
    <t>Hogedijk 8a</t>
  </si>
  <si>
    <t>TER AAR</t>
  </si>
  <si>
    <t>Gemaal Leeghwater</t>
  </si>
  <si>
    <t>Lisserdijk 5</t>
  </si>
  <si>
    <t>BUITENKAAG</t>
  </si>
  <si>
    <t>LEIMUIDEN</t>
  </si>
  <si>
    <t>180-036-00036</t>
  </si>
  <si>
    <t>249-036-00021</t>
  </si>
  <si>
    <t>Gemaal Palenstein</t>
  </si>
  <si>
    <t>Slootweg naast 6</t>
  </si>
  <si>
    <t>ZOETERMEER</t>
  </si>
  <si>
    <t>GOUDA</t>
  </si>
  <si>
    <t>448-036-00021</t>
  </si>
  <si>
    <t>Boezemgemaal Katwijk</t>
  </si>
  <si>
    <t>Binnensluis 3</t>
  </si>
  <si>
    <t>464-036-00021</t>
  </si>
  <si>
    <t>Boezemgemaal Spaarndam</t>
  </si>
  <si>
    <t>Pol 52</t>
  </si>
  <si>
    <t>SPAARNDAM WEST</t>
  </si>
  <si>
    <t>NOORDWIJK</t>
  </si>
  <si>
    <t>BODEGRAVEN</t>
  </si>
  <si>
    <t>NIEUWVEEN</t>
  </si>
  <si>
    <t>LISSE</t>
  </si>
  <si>
    <t>VELSEN</t>
  </si>
  <si>
    <t>ZWANENBURG</t>
  </si>
  <si>
    <t>HEEMSTEDE</t>
  </si>
  <si>
    <t>LN-027-00001</t>
  </si>
  <si>
    <t>NO-027-00001</t>
  </si>
  <si>
    <t>LZ-027-00001</t>
  </si>
  <si>
    <t>KW-027-00001</t>
  </si>
  <si>
    <t>WR-027-00001</t>
  </si>
  <si>
    <t>GD-027-00001</t>
  </si>
  <si>
    <t>BG-027-00001</t>
  </si>
  <si>
    <t>AN-027-00001</t>
  </si>
  <si>
    <t>AZ-027-00001</t>
  </si>
  <si>
    <t>NI-027-00001</t>
  </si>
  <si>
    <t>LI-027-00001</t>
  </si>
  <si>
    <t>LM-027-00001</t>
  </si>
  <si>
    <t>ZH-027-00001</t>
  </si>
  <si>
    <t>VZ-027-00001</t>
  </si>
  <si>
    <t>HW-027-00001</t>
  </si>
  <si>
    <t>ZB-027-00001</t>
  </si>
  <si>
    <t>HE-027-00001</t>
  </si>
  <si>
    <t>Leidsche Schouw 4</t>
  </si>
  <si>
    <t>Cruquiusweg 45</t>
  </si>
  <si>
    <t>HS-027-00001</t>
  </si>
  <si>
    <t>Boerhaavelaan 57</t>
  </si>
  <si>
    <t>HAARLEM - SCHALKWIJK</t>
  </si>
  <si>
    <t>Gerard Doustraat 1</t>
  </si>
  <si>
    <t>Kerklaan 3</t>
  </si>
  <si>
    <t>Schoterweg 3</t>
  </si>
  <si>
    <t>Achterweg 11</t>
  </si>
  <si>
    <t>NIEUWE WETERING</t>
  </si>
  <si>
    <t>Bovenweg 12</t>
  </si>
  <si>
    <t>NW-027-00001</t>
  </si>
  <si>
    <t>Amsterdamseweg 11</t>
  </si>
  <si>
    <t>IJweg 320</t>
  </si>
  <si>
    <t>GIS</t>
  </si>
  <si>
    <t>Naam</t>
  </si>
  <si>
    <t>Adres</t>
  </si>
  <si>
    <t>Woonplaats</t>
  </si>
  <si>
    <t>AWTG Bosweg</t>
  </si>
  <si>
    <t>GD-080-00021</t>
  </si>
  <si>
    <t>Grote sluis Spaarnedam</t>
  </si>
  <si>
    <t>Spaarndammerdijk 23</t>
  </si>
  <si>
    <t>462-054-00001</t>
  </si>
  <si>
    <t>LIJNDEN</t>
  </si>
  <si>
    <t>Steunpunt Katwijk</t>
  </si>
  <si>
    <t>Steunpunt Lijnden</t>
  </si>
  <si>
    <t>SPAARNDAM</t>
  </si>
  <si>
    <t>Binnensluis 2</t>
  </si>
  <si>
    <t>Aantal</t>
  </si>
  <si>
    <t>094-054-00001</t>
  </si>
  <si>
    <t>Ziende sluis</t>
  </si>
  <si>
    <t>435-028-00028</t>
  </si>
  <si>
    <t>Boezemgemaal Gouda</t>
  </si>
  <si>
    <t>433-036-0021</t>
  </si>
  <si>
    <t>Schielands Hoge Zeedijk 71</t>
  </si>
  <si>
    <t>Brug Rijnsaterswoude</t>
  </si>
  <si>
    <t>RIJNSATERWOUDE</t>
  </si>
  <si>
    <t>249-036-00022</t>
  </si>
  <si>
    <t>433-036-00021</t>
  </si>
  <si>
    <t>448-092-01905</t>
  </si>
  <si>
    <t>Akerdijk 12</t>
  </si>
  <si>
    <t>Mitsubitshi Heavy / SCM-125ZM-S</t>
  </si>
  <si>
    <t>Steunpunt: Daikin / R45GZ7V11</t>
  </si>
  <si>
    <t>Daikin / RZQSG71L3V1B</t>
  </si>
  <si>
    <t>Mitsubitshi / SUZ-KA35VA3</t>
  </si>
  <si>
    <t>Fujitsu / AOYG12LALL</t>
  </si>
  <si>
    <t>Daikin / RXS35L3V1B</t>
  </si>
  <si>
    <t>Daikin / RZASG71M2V1B</t>
  </si>
  <si>
    <t>Fujitsu / AUYG14LALL</t>
  </si>
  <si>
    <t>Mitsubitshi / PUHZ-RP71VHA4</t>
  </si>
  <si>
    <t>Ruimte</t>
  </si>
  <si>
    <t>n.b.</t>
  </si>
  <si>
    <t>Kantine + dak</t>
  </si>
  <si>
    <t>Bedieningsruimte + dak</t>
  </si>
  <si>
    <t>Kantoor + dak</t>
  </si>
  <si>
    <t>Schakelruimte</t>
  </si>
  <si>
    <t>Vergaderruimte groot</t>
  </si>
  <si>
    <t>Kantine</t>
  </si>
  <si>
    <t>TCL / TAC-12CHSC-K</t>
  </si>
  <si>
    <t>Mitsubitshi / DFC100VS</t>
  </si>
  <si>
    <t>Toshiba / RAV-GM561ATP-E</t>
  </si>
  <si>
    <t>Daikin / FTXS25K</t>
  </si>
  <si>
    <t>Mitsubitshi / SUZ-KA71VA2</t>
  </si>
  <si>
    <t>Fujitsu / AOYG24LALA</t>
  </si>
  <si>
    <t>Toshiba / RAS-10YAV-E</t>
  </si>
  <si>
    <t>Fujitsu / AOYG14LMCA</t>
  </si>
  <si>
    <t>Fujitsu / ASYG12LMCA</t>
  </si>
  <si>
    <t>Toshiba / RAV-SM563AT-E</t>
  </si>
  <si>
    <t>Schakelruimte + dak</t>
  </si>
  <si>
    <t>Kantoor /bedieningsruimte + dak</t>
  </si>
  <si>
    <t>Serverruimte + gevel</t>
  </si>
  <si>
    <t>Mitsubitshi / FDC100Vs</t>
  </si>
  <si>
    <t>Fujitsu / AOYG12LMCA</t>
  </si>
  <si>
    <t>Carrier / 38GL2M24G</t>
  </si>
  <si>
    <t>LG / UU70WU34</t>
  </si>
  <si>
    <t>Midea / Mission 53 OU</t>
  </si>
  <si>
    <t>Toshiba / RAV-SP564ATP-e</t>
  </si>
  <si>
    <t>Vergaderruimte</t>
  </si>
  <si>
    <t>Fujitsu / AOYG09LMCA</t>
  </si>
  <si>
    <t>Mitsubitshi / SRC50ZM-S</t>
  </si>
  <si>
    <t>Mitsubitshi / FDC71VNX</t>
  </si>
  <si>
    <t>Fujitsu /AOYG12LMCA</t>
  </si>
  <si>
    <t>Objecten / type</t>
  </si>
  <si>
    <t>Fujitsu / AOYG18LALL</t>
  </si>
  <si>
    <t>Toshiba / RAS-4m27S3AV-e</t>
  </si>
  <si>
    <t>Mitsubitshi / MUZ-AP71VG</t>
  </si>
  <si>
    <t>Mitsubitshi / SRC40ZSX-s</t>
  </si>
  <si>
    <t>Mitsubitshi / PUH-P125YHA</t>
  </si>
  <si>
    <t>Laagspanningsruimte + dak</t>
  </si>
  <si>
    <t>Kantoor + gevel</t>
  </si>
  <si>
    <t>Kantoor</t>
  </si>
  <si>
    <t>Bedieningsruimte</t>
  </si>
  <si>
    <t>Mitsubishi Heavy / SCM712M-S</t>
  </si>
  <si>
    <t>LG / MU4R25 U40</t>
  </si>
  <si>
    <t>Fujitsu / AOYG07LMCA</t>
  </si>
  <si>
    <t>Daikin / RXS3513V1B</t>
  </si>
  <si>
    <t>Mitsubitshi - PUHZ-P125YHA</t>
  </si>
  <si>
    <t>Toshiba / RAS-2M26GAV-21</t>
  </si>
  <si>
    <t>Schakelgebouw</t>
  </si>
  <si>
    <t>Mitsubitshi / PU-P125YHA</t>
  </si>
  <si>
    <t>Climaveneta / HPW135E C05EXU</t>
  </si>
  <si>
    <t>Fujitsu / AOYG24LAT3</t>
  </si>
  <si>
    <t>Carrier / 38BCS012BG</t>
  </si>
  <si>
    <t>Toshiba / RAV-SM564ATP-E</t>
  </si>
  <si>
    <t>Carrier / 38GLS189903</t>
  </si>
  <si>
    <t>Fujitsu / AOYG09LVCA</t>
  </si>
  <si>
    <t>Slibverwerkingsgebouw</t>
  </si>
  <si>
    <t>Mitsubitshi / MXZ-SE102VA</t>
  </si>
  <si>
    <t>Trane / KVGAP100SDOCABOH</t>
  </si>
  <si>
    <t>Fujitsu / AOYG36LETL</t>
  </si>
  <si>
    <t>Kantoor: LG / UU37WR-U30</t>
  </si>
  <si>
    <t>Mitsubishi Heavy / SRC50ZS-W1</t>
  </si>
  <si>
    <t>Rittal / SK3366500</t>
  </si>
  <si>
    <t>Mitsubitshi / SRC25ZMP-S</t>
  </si>
  <si>
    <t>Mitsubitshi Heavy / SRC25ZS-s</t>
  </si>
  <si>
    <t>Domestic / 958 500 195</t>
  </si>
  <si>
    <t>Plaats</t>
  </si>
  <si>
    <t>306-036-00022</t>
  </si>
  <si>
    <t>Gemaal Houtrak</t>
  </si>
  <si>
    <t>Noordzeekanaalweg 2</t>
  </si>
  <si>
    <t>AMSTERDAM</t>
  </si>
  <si>
    <t>462-036-00059</t>
  </si>
  <si>
    <t>Boezemgemaal Halfweg</t>
  </si>
  <si>
    <t>Wethouder van Essenweg 1</t>
  </si>
  <si>
    <t>150-036-00021</t>
  </si>
  <si>
    <t>Woubrugseweg 76</t>
  </si>
  <si>
    <t>180-036-00037</t>
  </si>
  <si>
    <t>Gemaal Koning Willem I</t>
  </si>
  <si>
    <t>Cruquiusdijk naast 166</t>
  </si>
  <si>
    <t>VIJFHUIZEN</t>
  </si>
  <si>
    <t>241-036-00021</t>
  </si>
  <si>
    <t>Gemaal Th. Brans</t>
  </si>
  <si>
    <t>Den Ham 39b</t>
  </si>
  <si>
    <t>BOSKOOP</t>
  </si>
  <si>
    <t>413-054-00001</t>
  </si>
  <si>
    <t>180-092-00072</t>
  </si>
  <si>
    <t>432-092-00001</t>
  </si>
  <si>
    <t>Steunpunt Koudekerk</t>
  </si>
  <si>
    <t>Hondsdijk 8</t>
  </si>
  <si>
    <t>KOUDEKERK AD RIJN</t>
  </si>
  <si>
    <t>Steunpunt Bodegraven</t>
  </si>
  <si>
    <t>UPS 32-60 180</t>
  </si>
  <si>
    <t>CIRCULATIEPOMP</t>
  </si>
  <si>
    <t>Grundfoss</t>
  </si>
  <si>
    <t>UPS 32-60/F</t>
  </si>
  <si>
    <t>UPS 40-60/2F</t>
  </si>
  <si>
    <t>Laagspanningsruimte blowers op dak</t>
  </si>
  <si>
    <t>Ned Air</t>
  </si>
  <si>
    <t>WD  D121</t>
  </si>
  <si>
    <t>LUCHTVERHITTER (IND.GEST.)</t>
  </si>
  <si>
    <t>Centrifuge ruimte</t>
  </si>
  <si>
    <t>Mark Klimaatt</t>
  </si>
  <si>
    <t>Pompenruimte</t>
  </si>
  <si>
    <t>REV 15</t>
  </si>
  <si>
    <t>RUIMTE-NAREGELINGEN</t>
  </si>
  <si>
    <t>Siemens</t>
  </si>
  <si>
    <t>SCHAKELKAST</t>
  </si>
  <si>
    <t>Landis&amp;Gyr</t>
  </si>
  <si>
    <t>SERVOMOTOR</t>
  </si>
  <si>
    <t>VXG.44  32-16</t>
  </si>
  <si>
    <t>MENGKLEP</t>
  </si>
  <si>
    <t>Flexcon 140/1</t>
  </si>
  <si>
    <t>EXPANSIEVAT</t>
  </si>
  <si>
    <t>Flamco</t>
  </si>
  <si>
    <t>Remeha</t>
  </si>
  <si>
    <t>AWZI Zwaanshoek</t>
  </si>
  <si>
    <t>Pub 160DDS</t>
  </si>
  <si>
    <t>Nibe</t>
  </si>
  <si>
    <t>Stars 25/6</t>
  </si>
  <si>
    <t>Wilo</t>
  </si>
  <si>
    <t>Kantoren</t>
  </si>
  <si>
    <t>Werkplaats</t>
  </si>
  <si>
    <t>Kantherm</t>
  </si>
  <si>
    <t>KG 40</t>
  </si>
  <si>
    <t>Bru 10,64</t>
  </si>
  <si>
    <t>Flexcon 50/05</t>
  </si>
  <si>
    <t>Flexcon 110/05</t>
  </si>
  <si>
    <t>Honeywell</t>
  </si>
  <si>
    <t>Onbekend</t>
  </si>
  <si>
    <t>Top 30/7</t>
  </si>
  <si>
    <t>Stratos 30/1-8</t>
  </si>
  <si>
    <t>GEISER</t>
  </si>
  <si>
    <t>Valliant</t>
  </si>
  <si>
    <t>AWZI Zwanenburg</t>
  </si>
  <si>
    <t>zeefbandruimte</t>
  </si>
  <si>
    <t>Flexcon</t>
  </si>
  <si>
    <t>Quinta 65</t>
  </si>
  <si>
    <t>AWZI Waddinxveen-Randenburg</t>
  </si>
  <si>
    <t>WEERSAFHANKELIJKE REGELING</t>
  </si>
  <si>
    <t>P 40/100r PN 6</t>
  </si>
  <si>
    <t>Magna 3 65-120</t>
  </si>
  <si>
    <t>Flexcon 300/1</t>
  </si>
  <si>
    <t>TOP D50 380 V</t>
  </si>
  <si>
    <t>RP 25/100R</t>
  </si>
  <si>
    <t>AWZI Velsen</t>
  </si>
  <si>
    <t>RVL 470</t>
  </si>
  <si>
    <t>Landis&amp;Staefer</t>
  </si>
  <si>
    <t>RS 30/100P</t>
  </si>
  <si>
    <t>Flexcon 0,5Bar</t>
  </si>
  <si>
    <t>Quinta 115</t>
  </si>
  <si>
    <t>AWZI Nieuwe Wetering</t>
  </si>
  <si>
    <t>Roostergoed ruimte</t>
  </si>
  <si>
    <t>LUCHTBEHANDELINGSKAST</t>
  </si>
  <si>
    <t>Retoursliggemaal schakelruimte</t>
  </si>
  <si>
    <t>Carrier</t>
  </si>
  <si>
    <t>Blowergebouw schakelruimte 1</t>
  </si>
  <si>
    <t>TWA-A-NC</t>
  </si>
  <si>
    <t>Danfoss</t>
  </si>
  <si>
    <t>RT4</t>
  </si>
  <si>
    <t>INLINE3250</t>
  </si>
  <si>
    <t>Redline LX322</t>
  </si>
  <si>
    <t>Biral</t>
  </si>
  <si>
    <t>Redline LX 322</t>
  </si>
  <si>
    <t>Flexcon 12/0.5</t>
  </si>
  <si>
    <t>Flexcon 18/0.5</t>
  </si>
  <si>
    <t>Rematic</t>
  </si>
  <si>
    <t>ISense</t>
  </si>
  <si>
    <t>WTW HR 820 RBF</t>
  </si>
  <si>
    <t>LUCHTBEHANDELINGSKAST KLEIN &lt; 3000 m3/h</t>
  </si>
  <si>
    <t>Aqua 120/30</t>
  </si>
  <si>
    <t>INDIRECT GESTOOKTE BOILER</t>
  </si>
  <si>
    <t>Quinta 30s</t>
  </si>
  <si>
    <t>AWZI Noordwijk</t>
  </si>
  <si>
    <t>Flexcon 35/0.5</t>
  </si>
  <si>
    <t>VHR N 24/4S</t>
  </si>
  <si>
    <t>F25555HE-N</t>
  </si>
  <si>
    <t>Nefit</t>
  </si>
  <si>
    <t>Steafa Control</t>
  </si>
  <si>
    <t>UPS 25-40S(180)</t>
  </si>
  <si>
    <t>UPS 25-60 (130)</t>
  </si>
  <si>
    <t>Quinta 45pro</t>
  </si>
  <si>
    <t>AWZI Nieuwveen</t>
  </si>
  <si>
    <t>Roostergoedgebouw</t>
  </si>
  <si>
    <t>Flexcon 80/1</t>
  </si>
  <si>
    <t>Flexcon 50/1</t>
  </si>
  <si>
    <t>van Ketels naar Verdeler</t>
  </si>
  <si>
    <t>naar Slibverwerkingsgebouw</t>
  </si>
  <si>
    <t>Dienstgebouw 1</t>
  </si>
  <si>
    <t>Kelder Slibverwarmingsgebouw WW2</t>
  </si>
  <si>
    <t>Kelder Slibverwarmingsgebouw WW1</t>
  </si>
  <si>
    <t>Kelder Slibverwarmingsgebouw radiatorgroep</t>
  </si>
  <si>
    <t>Kelder Slibverwarmingsgebouw</t>
  </si>
  <si>
    <t>Circuit laboratorium</t>
  </si>
  <si>
    <t>Webeasy</t>
  </si>
  <si>
    <t>LEIDEN</t>
  </si>
  <si>
    <t>Voorschoterweg 16</t>
  </si>
  <si>
    <t>AWZI Leiden Zuid West</t>
  </si>
  <si>
    <t>GEA</t>
  </si>
  <si>
    <t>WARMTETERUGWIN UNIT</t>
  </si>
  <si>
    <t>euroheat</t>
  </si>
  <si>
    <t>39HQ</t>
  </si>
  <si>
    <t>P80-125R PNG</t>
  </si>
  <si>
    <t>UPS80-60F</t>
  </si>
  <si>
    <t>Top 55/7</t>
  </si>
  <si>
    <t>P80/160RPN6</t>
  </si>
  <si>
    <t>P80/1252 PN6</t>
  </si>
  <si>
    <t>Flexcon M-K 600</t>
  </si>
  <si>
    <t>Cubex</t>
  </si>
  <si>
    <t>Vag 5000 Basil</t>
  </si>
  <si>
    <t>Cenvax</t>
  </si>
  <si>
    <t>AWZI Leimuiden</t>
  </si>
  <si>
    <t>Red line</t>
  </si>
  <si>
    <t>Fa 065-SDW.F6.3</t>
  </si>
  <si>
    <t xml:space="preserve">Zielh ABegg </t>
  </si>
  <si>
    <t>Landisen Staefa</t>
  </si>
  <si>
    <t>Flexcon 35/05</t>
  </si>
  <si>
    <t>RVL55</t>
  </si>
  <si>
    <t>Landis en Gyr</t>
  </si>
  <si>
    <t>UPS 20-40 (130)</t>
  </si>
  <si>
    <t>UPS 25-80 (180)</t>
  </si>
  <si>
    <t>Daalderop</t>
  </si>
  <si>
    <t>AWZI Lisse</t>
  </si>
  <si>
    <t>QAF 21.2</t>
  </si>
  <si>
    <t>RCM61.12</t>
  </si>
  <si>
    <t>Slibgebouw 1ste verdieping</t>
  </si>
  <si>
    <t>RVL 55</t>
  </si>
  <si>
    <t>Bedieningsgebouw</t>
  </si>
  <si>
    <t>MWA 223 H</t>
  </si>
  <si>
    <t>Centrifugeruimte</t>
  </si>
  <si>
    <t>PUB-DS1-160L</t>
  </si>
  <si>
    <t>UPS 25-60</t>
  </si>
  <si>
    <t>Grundfos</t>
  </si>
  <si>
    <t>UMC50-60</t>
  </si>
  <si>
    <t>Flexcon 50/0.5</t>
  </si>
  <si>
    <t>Sigma Gyr RVL46</t>
  </si>
  <si>
    <t>AE1180</t>
  </si>
  <si>
    <t>Rittal</t>
  </si>
  <si>
    <t>UP15-14B</t>
  </si>
  <si>
    <t>TAPWATERPOMPEN</t>
  </si>
  <si>
    <t>Quinta 65 Pro</t>
  </si>
  <si>
    <t>AWZI Katwijk</t>
  </si>
  <si>
    <t>Bandindikkergebouw</t>
  </si>
  <si>
    <t>QAF 64</t>
  </si>
  <si>
    <t>VORSTTHERMOSTAAT</t>
  </si>
  <si>
    <t>SKC 62</t>
  </si>
  <si>
    <t>BPS 1.64</t>
  </si>
  <si>
    <t>Flexconvat rond</t>
  </si>
  <si>
    <t>Gashouder (6)</t>
  </si>
  <si>
    <t>UPS 25-50 (180)</t>
  </si>
  <si>
    <t>Generatorgebouw (4)</t>
  </si>
  <si>
    <t>UP40-50 F250</t>
  </si>
  <si>
    <t>Dienstgebouw (5)</t>
  </si>
  <si>
    <t>UMC80-60 modelA</t>
  </si>
  <si>
    <t>Slibwarmtewisselaar 2 (8)</t>
  </si>
  <si>
    <t>Slibwarmtewisselaar 1 (7)</t>
  </si>
  <si>
    <t>TP100-60/4</t>
  </si>
  <si>
    <t>Ketel 2 (3)</t>
  </si>
  <si>
    <t>Ketel 1 (1)</t>
  </si>
  <si>
    <t>UPC 80-120</t>
  </si>
  <si>
    <t>Noodkoeler (10)</t>
  </si>
  <si>
    <t>100F</t>
  </si>
  <si>
    <t>APPENDAGES</t>
  </si>
  <si>
    <t>HAARLEM</t>
  </si>
  <si>
    <t>Albert hofmanweg 8</t>
  </si>
  <si>
    <t>AWZI Haarlem Waarderpolder</t>
  </si>
  <si>
    <t>Chronotherm III</t>
  </si>
  <si>
    <t>QUINTA 65</t>
  </si>
  <si>
    <t>REMEHA</t>
  </si>
  <si>
    <t>AWZI Haarlem Schalkwijk</t>
  </si>
  <si>
    <t>Calenta 28C</t>
  </si>
  <si>
    <t>Dienstgebouw 1 (ruimte niet ingebruik)</t>
  </si>
  <si>
    <t>Thermic R3p20G</t>
  </si>
  <si>
    <t>RP 30/100 PN10</t>
  </si>
  <si>
    <t>Flexcon 18/0,5</t>
  </si>
  <si>
    <t>Dienstgebouw 2</t>
  </si>
  <si>
    <t>AWZI Heemstede</t>
  </si>
  <si>
    <t>18/0,5</t>
  </si>
  <si>
    <t>Gouderakseweg 125</t>
  </si>
  <si>
    <t>AWZI Gouda</t>
  </si>
  <si>
    <t>Moduline 400</t>
  </si>
  <si>
    <t>Excellent HR43</t>
  </si>
  <si>
    <t>J.C. Hoogendoornlaan 2a</t>
  </si>
  <si>
    <t>AWZI Bodegraven</t>
  </si>
  <si>
    <t>Liberty 1015 DV</t>
  </si>
  <si>
    <t>Rozenberg</t>
  </si>
  <si>
    <t>Flexcon 25/05</t>
  </si>
  <si>
    <t>Top-S25/7</t>
  </si>
  <si>
    <t>Flexcon 18-1</t>
  </si>
  <si>
    <t>ALPHEN AD RIJN</t>
  </si>
  <si>
    <t>AWZI Alphen Kerk en Zanen</t>
  </si>
  <si>
    <t>Verhulst</t>
  </si>
  <si>
    <t>Flexcon 50/0,5</t>
  </si>
  <si>
    <t>Hoofdgebouw</t>
  </si>
  <si>
    <t>President Kennedylaan 10</t>
  </si>
  <si>
    <t>AWZI Alphen Noord</t>
  </si>
  <si>
    <t>P50-125</t>
  </si>
  <si>
    <t>HAES</t>
  </si>
  <si>
    <t>50/0,7</t>
  </si>
  <si>
    <t>Proline HRC</t>
  </si>
  <si>
    <t>Grote sluis Spaarndam</t>
  </si>
  <si>
    <t>VERDELER/VERZAMELAAR</t>
  </si>
  <si>
    <t>R410A 3KG</t>
  </si>
  <si>
    <t>WARMTEPOMP 400 V</t>
  </si>
  <si>
    <t>2 WEG KLEP</t>
  </si>
  <si>
    <t>Ecomline HR43</t>
  </si>
  <si>
    <t>Quinta 45</t>
  </si>
  <si>
    <t>Rematic MC</t>
  </si>
  <si>
    <t>Stratos 50/1-9</t>
  </si>
  <si>
    <t>Stratos 25/1-8</t>
  </si>
  <si>
    <t>TOP-s 50/4</t>
  </si>
  <si>
    <t>PCU-120-DDS</t>
  </si>
  <si>
    <t>UPS 25-80 130</t>
  </si>
  <si>
    <t>Machine ruimte</t>
  </si>
  <si>
    <t>HR Solide</t>
  </si>
  <si>
    <t>Vaillant</t>
  </si>
  <si>
    <t>Nieuwe Gouwe O-Z 1b</t>
  </si>
  <si>
    <t>Ir. De Kock van Leeuwensluis</t>
  </si>
  <si>
    <t>QUINTA PRO 65 S</t>
  </si>
  <si>
    <t>UFH-THERM-WD</t>
  </si>
  <si>
    <t>Henco</t>
  </si>
  <si>
    <t>Alpha2L 25-40</t>
  </si>
  <si>
    <t>CONVECTOREN</t>
  </si>
  <si>
    <t>WTH</t>
  </si>
  <si>
    <t>Reflex</t>
  </si>
  <si>
    <t>UPR 15-55N</t>
  </si>
  <si>
    <t>Modiline 100</t>
  </si>
  <si>
    <t>Topline HR30</t>
  </si>
  <si>
    <t>BLAUWE ENGEL II</t>
  </si>
  <si>
    <t>ATAG</t>
  </si>
  <si>
    <t>M312ABA4</t>
  </si>
  <si>
    <t>Model 9001</t>
  </si>
  <si>
    <t>Mark</t>
  </si>
  <si>
    <t>Pro Line HRC24</t>
  </si>
  <si>
    <t>Trap af rechts</t>
  </si>
  <si>
    <t>Trap af links</t>
  </si>
  <si>
    <t>54122/4011</t>
  </si>
  <si>
    <t>Gea Happel</t>
  </si>
  <si>
    <t>Flexcom</t>
  </si>
  <si>
    <t>Gemaal polder Vierambacht</t>
  </si>
  <si>
    <t>IWA 235</t>
  </si>
  <si>
    <t>Inatherm</t>
  </si>
  <si>
    <t>Mag Primium</t>
  </si>
  <si>
    <t>Gemaal polder Nieuwkoop</t>
  </si>
  <si>
    <t>J.C. Hoogendoornlaan 2c</t>
  </si>
  <si>
    <t>020-092-00001</t>
  </si>
  <si>
    <t>Type</t>
  </si>
  <si>
    <t>Installatie soort</t>
  </si>
  <si>
    <t>Fabrikant</t>
  </si>
  <si>
    <t>Vestiging</t>
  </si>
  <si>
    <t>Omschrijving installatie/ inventaris / GIS</t>
  </si>
  <si>
    <t>STEUNPUNTEN</t>
  </si>
  <si>
    <t>ZUIVEREN</t>
  </si>
  <si>
    <t>WATERSYSTEMEN</t>
  </si>
  <si>
    <t>Volgende PO/PI - SCIOS</t>
  </si>
  <si>
    <t>180-036-00042</t>
  </si>
  <si>
    <t>Vlakgemaal Rijk</t>
  </si>
  <si>
    <t>Rijnlanderweg naast 760</t>
  </si>
  <si>
    <t>HOOFDDORP</t>
  </si>
  <si>
    <t>GEA Happel</t>
  </si>
  <si>
    <t>LUCHTVERHITTER GAS GESTOOKT</t>
  </si>
  <si>
    <t>Intergas Extreme 30</t>
  </si>
  <si>
    <t>AFZUIGBOX</t>
  </si>
  <si>
    <t>Auerhaan</t>
  </si>
  <si>
    <t>Mural PX600 FW OUT</t>
  </si>
  <si>
    <t>Overzicht objecten Centrale Verwarming (2022)</t>
  </si>
  <si>
    <t>Overzicht objecten Koeling (2022)</t>
  </si>
  <si>
    <t>Slibruimte</t>
  </si>
  <si>
    <t>Bedrijfsgebouw</t>
  </si>
  <si>
    <t>Ecoline excellent 65</t>
  </si>
  <si>
    <t>CV GASWANDKETEL GESLOTEN</t>
  </si>
  <si>
    <t>Daikin / FTXM25N9</t>
  </si>
  <si>
    <t>Toshiba / RAV-SM564ATP-A</t>
  </si>
  <si>
    <t>Stork</t>
  </si>
  <si>
    <t>Dak controle kamer</t>
  </si>
  <si>
    <t>AFZUIGVENTILATOR</t>
  </si>
  <si>
    <t>Dak zeefbandruimte</t>
  </si>
  <si>
    <t>WARMTETERUGWINNINGUNIT</t>
  </si>
  <si>
    <t>Basic HR60</t>
  </si>
  <si>
    <t>Zehnder</t>
  </si>
  <si>
    <t>MX-110-WS</t>
  </si>
  <si>
    <t>Daaldrop</t>
  </si>
  <si>
    <t>ELEKTRISCHE BOILER</t>
  </si>
  <si>
    <t>80L mono-plus koper 07-14-28-049 TR</t>
  </si>
  <si>
    <t>Topline HR70 II TR</t>
  </si>
  <si>
    <t>EXPANSIEVAT (2x)</t>
  </si>
  <si>
    <t>Flexcon 50 liter TR</t>
  </si>
  <si>
    <t>TR</t>
  </si>
  <si>
    <t>Stratos PARA 25/1-8T20 BTT TR</t>
  </si>
  <si>
    <t>Topline HR30 II TR</t>
  </si>
  <si>
    <t>Flexcon 18 liter TR</t>
  </si>
  <si>
    <t>Kantoor VBT</t>
  </si>
  <si>
    <t>50L duo koper 07-04-38-045</t>
  </si>
  <si>
    <t>Werkplaats VBT</t>
  </si>
  <si>
    <t>10L close up</t>
  </si>
  <si>
    <t>Mitsubishi</t>
  </si>
  <si>
    <t>WARMTEPOMP</t>
  </si>
  <si>
    <t>Electric ecodab PUHZ-W50VHA2</t>
  </si>
  <si>
    <t>80L mono 3 koper 400 Volt</t>
  </si>
  <si>
    <t>Bedrijf/bedieningsgebouw</t>
  </si>
  <si>
    <t>Tzerra Ace 39C</t>
  </si>
  <si>
    <t>Flexcon 35-1.0</t>
  </si>
  <si>
    <t>EXPANSIEVAT WARMTEPOMP</t>
  </si>
  <si>
    <t>Flexcon 35/0,5</t>
  </si>
  <si>
    <t>Mitsubitshi Heavy / SRC60ZSX-S</t>
  </si>
  <si>
    <t>Midea / MOX301-18HFN8-ME</t>
  </si>
  <si>
    <t>Daikin / RXM35R5V1B</t>
  </si>
  <si>
    <t>Mitsubitshi / SUZ-M71VA</t>
  </si>
  <si>
    <t>Fuji Electric / AOYG12LALL</t>
  </si>
  <si>
    <t>Fujitsu / ROD-12FA</t>
  </si>
  <si>
    <t>Daikin / 2MXM40N2V1B</t>
  </si>
  <si>
    <t>TOE- EN AFVOERVENTILATOR IND. AANGEDREVEN</t>
  </si>
  <si>
    <t>PLD 500 6-9-9 fk-ve</t>
  </si>
  <si>
    <t>BAD pomp</t>
  </si>
  <si>
    <t>EVOP,us 80/180X M</t>
  </si>
  <si>
    <t>Magna A1 100-60 F450 model B</t>
  </si>
  <si>
    <t>SCHAKELPANEEL</t>
  </si>
  <si>
    <t>REGELAFSLUITER NOODKOELERS</t>
  </si>
  <si>
    <t>Bedrijfsgebouw Ketelhuis</t>
  </si>
  <si>
    <t>FILTER CV TRANSPORTLEIDINGEN (reiningen)</t>
  </si>
  <si>
    <t>OVERSTORT</t>
  </si>
  <si>
    <t>1/2 m</t>
  </si>
  <si>
    <t>PLATENWISSELAAR</t>
  </si>
  <si>
    <t>120L #GRB150490089</t>
  </si>
  <si>
    <t>Wolter GmbH</t>
  </si>
  <si>
    <t>CV ruimte</t>
  </si>
  <si>
    <t>DAKAFZUIGVENTILATOR</t>
  </si>
  <si>
    <t>RV500-4/4 D EX-STB</t>
  </si>
  <si>
    <t>LUCHTVERHITTER (CV gevoed)</t>
  </si>
  <si>
    <t>GAS GEST.CV-KETEL &lt;70 KW</t>
  </si>
  <si>
    <t>CV KETEL (links) &lt;70kW</t>
  </si>
  <si>
    <t>CV KETEL (rechts) &lt;70kW</t>
  </si>
  <si>
    <t>CV GASWANDKETEL GESLOTEN &lt;70kW</t>
  </si>
  <si>
    <t>CV GASWANDKETEL GESLOTEN (WW-VOORZIENING) ,&lt;70kW</t>
  </si>
  <si>
    <t>CV KETEL &lt;70kW</t>
  </si>
  <si>
    <t>Mitsubitshi</t>
  </si>
  <si>
    <t>PUHZ-W50VHA2</t>
  </si>
  <si>
    <t>CV GASWANDKETEL GESLOTEN &lt;70 KW</t>
  </si>
  <si>
    <t>Proline HRC 24CW4</t>
  </si>
  <si>
    <t>Haier / 1U35MEEFRA</t>
  </si>
  <si>
    <t>Quinta Pro 45</t>
  </si>
  <si>
    <t>Wordt afgestoten</t>
  </si>
  <si>
    <t>WEERSAFHANKELIJKE REGELPANEEL</t>
  </si>
  <si>
    <t>LBK Holland</t>
  </si>
  <si>
    <t>LUCHTBEHANDELINGSKAST (CV gevoed)</t>
  </si>
  <si>
    <t>Heating LCU722/132</t>
  </si>
  <si>
    <t>Schakelruimte + gevel</t>
  </si>
  <si>
    <t>Mitsubitshi / SCM71M-S1</t>
  </si>
  <si>
    <t>Mitsubitshi / PUHZ-RP71VHA2</t>
  </si>
  <si>
    <t>Vergaderruimte + muur</t>
  </si>
  <si>
    <t>Serverruimte + muur</t>
  </si>
  <si>
    <t>Bedieningsruimte + muur</t>
  </si>
  <si>
    <t>Daikin / RXM35N5V188</t>
  </si>
  <si>
    <t>Labruimte + dak</t>
  </si>
  <si>
    <t>Magna3 32-80 180</t>
  </si>
  <si>
    <t>EXPANSIEVAT (AUTOMAAT)</t>
  </si>
  <si>
    <t>Volcano</t>
  </si>
  <si>
    <t>VR1</t>
  </si>
  <si>
    <t>Aanvoergemaal</t>
  </si>
  <si>
    <t>Pompruimte</t>
  </si>
  <si>
    <t>ref-v 350 6 T 400v</t>
  </si>
  <si>
    <t>Labruimte</t>
  </si>
  <si>
    <t>Roostergoedgemaal</t>
  </si>
  <si>
    <t>MX210+WS400V</t>
  </si>
  <si>
    <t>VDA 225/4 D-Vcb EE xe+ws</t>
  </si>
  <si>
    <t xml:space="preserve">Stork </t>
  </si>
  <si>
    <t>400 volt voetmaat 65x65</t>
  </si>
  <si>
    <t>Euroheat</t>
  </si>
  <si>
    <t>PE-ruimte</t>
  </si>
  <si>
    <t>Indikruimte</t>
  </si>
  <si>
    <t>Slibhal</t>
  </si>
  <si>
    <t xml:space="preserve">Dienstgebouw 1 </t>
  </si>
  <si>
    <t>Schakelruimte Dienstgebouw 2</t>
  </si>
  <si>
    <t>Schakelruimte dienstgebouw 1 + dak</t>
  </si>
  <si>
    <t>Mitsubitshi / MUY-TP50VF</t>
  </si>
  <si>
    <t>Schakelruimte dienstgebouw 2 + dak</t>
  </si>
  <si>
    <t>Schakelruimte bedrijfsgebouw + dak</t>
  </si>
  <si>
    <t>Fujitsu / AOYG09LMCA (buiten gebruik - pand staat op lijst om gesloopt te worden)</t>
  </si>
  <si>
    <t>Ketelhuis</t>
  </si>
  <si>
    <t>Flexcon 200L</t>
  </si>
  <si>
    <t>Avanta 28C CW4</t>
  </si>
  <si>
    <t xml:space="preserve">Cubex </t>
  </si>
  <si>
    <t>Vat 18/0,5</t>
  </si>
  <si>
    <t>Quinta Pro 65</t>
  </si>
  <si>
    <t>80L</t>
  </si>
  <si>
    <t>Wordt / is reeds vervangen</t>
  </si>
  <si>
    <t>Toshiba / RAS-137SAV-E6</t>
  </si>
  <si>
    <t>Laagspanningsruimte + gevel</t>
  </si>
  <si>
    <t>Panasonic / CU-Z35UBEA</t>
  </si>
  <si>
    <t>CV GASWANDKETEL GESLOTEN &gt;70kW</t>
  </si>
  <si>
    <t>LUCHTVERHITTER DIRECT GASGESOOKT THERMO-ELECTRISCH</t>
  </si>
  <si>
    <t>2de verdiepeing</t>
  </si>
  <si>
    <t>REGELPANEEL</t>
  </si>
  <si>
    <t>Rovent</t>
  </si>
  <si>
    <t>Kelder</t>
  </si>
  <si>
    <t>Daikin / RXS35L2V1B</t>
  </si>
  <si>
    <t>Serverruimte Pompgebouw + gevel</t>
  </si>
  <si>
    <t>Schakelruimte Slibgebouw + gevel</t>
  </si>
  <si>
    <t>Schakelruimte Pompgebouw + dak</t>
  </si>
  <si>
    <t>Kantoor + naast gebouw</t>
  </si>
  <si>
    <t>Daikin / RXM60R2V1B</t>
  </si>
  <si>
    <t>Zeefbandruimte + dak</t>
  </si>
  <si>
    <t>Daikin / RXS35G2V1b</t>
  </si>
  <si>
    <t>Serverruimte + dak</t>
  </si>
  <si>
    <t>INDIRECT GESTOOKTE BOILER TOT 100L</t>
  </si>
  <si>
    <t>Dienstgebouw</t>
  </si>
  <si>
    <t>Nedair</t>
  </si>
  <si>
    <t>EXPANSIEVAT (AUTOMATISCH)</t>
  </si>
  <si>
    <t xml:space="preserve">AFZUIGVENTILATOR </t>
  </si>
  <si>
    <t>RGA 31-2528-6ER</t>
  </si>
  <si>
    <t>System Air</t>
  </si>
  <si>
    <t>Nicotra</t>
  </si>
  <si>
    <t>Dames toilet</t>
  </si>
  <si>
    <t>Heren toilet</t>
  </si>
  <si>
    <t>DVS310EV REV3/3</t>
  </si>
  <si>
    <t>Schakelruimte ontvangstgebouw</t>
  </si>
  <si>
    <t>Schakelruimte B Blowergebouw</t>
  </si>
  <si>
    <t>Schakelruimte A Blowergebouw</t>
  </si>
  <si>
    <t>Schakelruimte Energiegebouw</t>
  </si>
  <si>
    <t>Schakelruimte B Energiegebouw</t>
  </si>
  <si>
    <t>Slibontwateringsgebouw</t>
  </si>
  <si>
    <t>Daikin / RMX50R2V1B</t>
  </si>
  <si>
    <t>Daikin / RXS50L2V1B</t>
  </si>
  <si>
    <t>Mitsubitshi - SUZ-KA60VA1</t>
  </si>
  <si>
    <t>Dienstgebouw vergaderruimte</t>
  </si>
  <si>
    <t>Dienstgebouw kantine</t>
  </si>
  <si>
    <t>Schakelruimte A Energiegebouw</t>
  </si>
  <si>
    <t>Toshiba / RAS167SAV-3E</t>
  </si>
  <si>
    <t>Dienstgebouw procesruimte</t>
  </si>
  <si>
    <t>RVL480</t>
  </si>
  <si>
    <t>Schakelruimte boven + dak</t>
  </si>
  <si>
    <t>Schakelgebouw + dak</t>
  </si>
  <si>
    <t>Mitsubitshi / PUZ-ZM35VKA</t>
  </si>
  <si>
    <t>Laagspanningsruimte + gevel (entree)</t>
  </si>
  <si>
    <t>VDA 560/8D-R-VCB</t>
  </si>
  <si>
    <t>Conrad &amp; Co</t>
  </si>
  <si>
    <t>Opslagruimte</t>
  </si>
  <si>
    <t>VDA 200/4EC-VCB</t>
  </si>
  <si>
    <t>Schakelruimte Slibverwerkingsgebouw + dak</t>
  </si>
  <si>
    <t>Vergaderruimte + dak</t>
  </si>
  <si>
    <t>Mitsubitshi / SUZ-KA71VA</t>
  </si>
  <si>
    <t>Mitsubitshi /SUZ-KA71VA</t>
  </si>
  <si>
    <t>Toshiba / RAV-SM804ATP-E</t>
  </si>
  <si>
    <t>LG / P09EN UA3</t>
  </si>
  <si>
    <t>Laagspanningsruimte + buiten</t>
  </si>
  <si>
    <t>Toshiba / RAV-SP1604AT8-E</t>
  </si>
  <si>
    <t>Quinta 90 Pro</t>
  </si>
  <si>
    <t>CV GASWANDKETEL GESLOTEN &gt;70 KW</t>
  </si>
  <si>
    <t>TOE- EN AFVOERVENTILATOR INDIREKT AANGEDREVEN</t>
  </si>
  <si>
    <t>Priva</t>
  </si>
  <si>
    <t>Blue ID C4</t>
  </si>
  <si>
    <t>Slibgebouw</t>
  </si>
  <si>
    <t>Schakelruimte slibgebouw + gevel</t>
  </si>
  <si>
    <t>Schakelruimte bedrijfsgebouw + dakterras</t>
  </si>
  <si>
    <t xml:space="preserve">LUCHTBEHANDELINGSKAST (CV gevoed) </t>
  </si>
  <si>
    <t>BOILER INDIREKT GESTOOKT TOT 1000 LITER</t>
  </si>
  <si>
    <t>Star RS25-6 403256/9812</t>
  </si>
  <si>
    <t>LBK Kantoren</t>
  </si>
  <si>
    <t>Thermagas</t>
  </si>
  <si>
    <t>URB23</t>
  </si>
  <si>
    <t>Zuurkast</t>
  </si>
  <si>
    <t>Yanos 25/1/16row</t>
  </si>
  <si>
    <t>Rosenberg</t>
  </si>
  <si>
    <t>Trappenhuis</t>
  </si>
  <si>
    <t>D400-8E</t>
  </si>
  <si>
    <t>Yanos Maxo 400,5-4 2120645/16w02</t>
  </si>
  <si>
    <t>PO 23-09-2021 / PI 22-06-2022</t>
  </si>
  <si>
    <t>Nibe warmtepomp / F2120-20</t>
  </si>
  <si>
    <t>UPM2 K25-75-180</t>
  </si>
  <si>
    <t>BUFFERVAT OPLAADSYSTEEM TOT 1000L</t>
  </si>
  <si>
    <t>Alpha 2.0</t>
  </si>
  <si>
    <t>Spirovent</t>
  </si>
  <si>
    <t>AUTOMATISCHE ONTLUCHTER</t>
  </si>
  <si>
    <t>1 1/5</t>
  </si>
  <si>
    <t>Quinta 90 (let op Propaangas)</t>
  </si>
  <si>
    <t>50/1</t>
  </si>
  <si>
    <t>Gemaal</t>
  </si>
  <si>
    <t>Kantine + zijkant pand</t>
  </si>
  <si>
    <t>Toshiba / RAS107SAV-E3</t>
  </si>
  <si>
    <t>Kantoor + zijkant pand</t>
  </si>
  <si>
    <t>Mitsubitshi / MXZ-2D42VA</t>
  </si>
  <si>
    <t>Calenta HR40C</t>
  </si>
  <si>
    <t>Danfos</t>
  </si>
  <si>
    <t>REGEL- EN SCHAKELAPPARATUUR</t>
  </si>
  <si>
    <t>TPF001</t>
  </si>
  <si>
    <t>Rucon</t>
  </si>
  <si>
    <t>VENTILATORBOX</t>
  </si>
  <si>
    <t>MVG 75</t>
  </si>
  <si>
    <t>1ste verdieping</t>
  </si>
  <si>
    <t>Winterwarm</t>
  </si>
  <si>
    <t>12EK</t>
  </si>
  <si>
    <t>Bedieningruimte + dak</t>
  </si>
  <si>
    <t>BOILER INDIRECT GESTOOKT TOT 100L</t>
  </si>
  <si>
    <t>Schakelruimte 1 + gevel</t>
  </si>
  <si>
    <t>Schakelruimte 2 + gevel</t>
  </si>
  <si>
    <t>Laagspanningsruimte + naast het pand</t>
  </si>
  <si>
    <t>Kantoor 1ste verdieping + gevel</t>
  </si>
  <si>
    <t>Kantine + gevel</t>
  </si>
  <si>
    <t>Serverruimte bedr.gebouw + gevel</t>
  </si>
  <si>
    <t>Slibruimte 1ste verdieping + dak</t>
  </si>
  <si>
    <t>Mitsubitshi / PUHZ-250VHA2</t>
  </si>
  <si>
    <t>Laagspanningsruimte waterlijn + dak</t>
  </si>
  <si>
    <t>Schakelruimte waterlijn + gevel</t>
  </si>
  <si>
    <t>Schakelruimte slibgebouwgebouw + dakterras</t>
  </si>
  <si>
    <t>Schakelruimte slibgebouw + dakterras</t>
  </si>
  <si>
    <t>Schakelruimte dienstgebouw + dakterras</t>
  </si>
  <si>
    <t>Kantoor 1ste verdieping + dak</t>
  </si>
  <si>
    <t>Schakelruimte bg + gevel</t>
  </si>
  <si>
    <t xml:space="preserve">Bedieningsruimte kantoor + gevel </t>
  </si>
  <si>
    <t>Kantoor dienstgebouw + gevel</t>
  </si>
  <si>
    <t>Schakelruimte Zuurgebouw + dak</t>
  </si>
  <si>
    <t>WKK ruimte + gevel</t>
  </si>
  <si>
    <t>Laagspanningruimte dienstgebouw + gevel</t>
  </si>
  <si>
    <t>Schakelruimte slibgebouw + dak</t>
  </si>
  <si>
    <t>Controlruimte slibgebouw + dak</t>
  </si>
  <si>
    <t>Procesruimte slibgebouw + dak</t>
  </si>
  <si>
    <t>Blowergebouw 1 + gevel</t>
  </si>
  <si>
    <t>Blowergebouw 2 + gevel</t>
  </si>
  <si>
    <t>Kantoor/vergaderruimte + dak</t>
  </si>
  <si>
    <t>Kantoor/vergaderruimte + zolder</t>
  </si>
  <si>
    <t>Kantoor + loods</t>
  </si>
  <si>
    <t>Bedieningsruimte + gevel</t>
  </si>
  <si>
    <t>Diverse ruimtes + bordes</t>
  </si>
  <si>
    <t>Locatie</t>
  </si>
  <si>
    <t>Flevoweg 10a</t>
  </si>
  <si>
    <t>2318BZ</t>
  </si>
  <si>
    <t>1161GG</t>
  </si>
  <si>
    <t xml:space="preserve">2376BE </t>
  </si>
  <si>
    <t>2162CN</t>
  </si>
  <si>
    <t>Voorschoterweg 18</t>
  </si>
  <si>
    <t>2324AB</t>
  </si>
  <si>
    <t>2741KR</t>
  </si>
  <si>
    <t>2201AH</t>
  </si>
  <si>
    <t>Oude Meerweg 1</t>
  </si>
  <si>
    <t>1438AP</t>
  </si>
  <si>
    <t>Albert Hofmanweg 8</t>
  </si>
  <si>
    <t xml:space="preserve">2031BH </t>
  </si>
  <si>
    <t>2451VX</t>
  </si>
  <si>
    <t>2441LB</t>
  </si>
  <si>
    <t>J.C.Hoogendoornlaan 2a</t>
  </si>
  <si>
    <t>2411NB</t>
  </si>
  <si>
    <t>Amsterdamseweg 11/12/13/14</t>
  </si>
  <si>
    <t>1981LE</t>
  </si>
  <si>
    <t>2408AE</t>
  </si>
  <si>
    <t>2136LR</t>
  </si>
  <si>
    <t>2222AG</t>
  </si>
  <si>
    <t>Kennedylaan 10</t>
  </si>
  <si>
    <t>2406LJ</t>
  </si>
  <si>
    <t>2102LS</t>
  </si>
  <si>
    <t>2035RB</t>
  </si>
  <si>
    <t>Gouderaksedijk 125</t>
  </si>
  <si>
    <t>2808ND</t>
  </si>
  <si>
    <t>Bosweg 1a</t>
  </si>
  <si>
    <t>2802NN</t>
  </si>
  <si>
    <t>2158 LT</t>
  </si>
  <si>
    <t>2728PD</t>
  </si>
  <si>
    <t>2064KM</t>
  </si>
  <si>
    <t>2461 GT</t>
  </si>
  <si>
    <t>2401 LT</t>
  </si>
  <si>
    <t>2141 EV</t>
  </si>
  <si>
    <t>2771 DT</t>
  </si>
  <si>
    <t>1165 NC</t>
  </si>
  <si>
    <t>2063JN</t>
  </si>
  <si>
    <t>2225WC</t>
  </si>
  <si>
    <t>2802RC</t>
  </si>
  <si>
    <t>1047 AV</t>
  </si>
  <si>
    <t>Ziendeweg 10</t>
  </si>
  <si>
    <t>2421NC</t>
  </si>
  <si>
    <t>Herenweg naast 126</t>
  </si>
  <si>
    <t>2465AJ</t>
  </si>
  <si>
    <t>2461GT</t>
  </si>
  <si>
    <t>1175LE</t>
  </si>
  <si>
    <t>2411NB </t>
  </si>
  <si>
    <t>2801SB</t>
  </si>
  <si>
    <t>2396HH</t>
  </si>
  <si>
    <t>Totaal preventief onderhoud:</t>
  </si>
  <si>
    <t>AWZI LEIDEN-NOORD</t>
  </si>
  <si>
    <t>AWZI ZWANENBURG</t>
  </si>
  <si>
    <t>AWZI NIEUWE WETERING</t>
  </si>
  <si>
    <t>AWZI LISSE</t>
  </si>
  <si>
    <t>AWZI WADDINXVEEN</t>
  </si>
  <si>
    <t>AWZI NOORDWIJK</t>
  </si>
  <si>
    <t>AWZI HAARLEM WAARDEPOLDER</t>
  </si>
  <si>
    <t>AWZI LEIMUIDEN</t>
  </si>
  <si>
    <t>AWZI BODEGRAVEN</t>
  </si>
  <si>
    <t>AWZI VELSEN</t>
  </si>
  <si>
    <t>AWZI ALPHEN KERK EN ZANEN</t>
  </si>
  <si>
    <t>AWZI LEIDEN ZUID WEST</t>
  </si>
  <si>
    <t>AWZI ZWAANSHOEK</t>
  </si>
  <si>
    <t>AWZI KATWIJK</t>
  </si>
  <si>
    <t>AWZI ALPHEN NOORD</t>
  </si>
  <si>
    <t>AWZI HEEMSTEDE</t>
  </si>
  <si>
    <t>AWZI HAARLEM SCHALKWIJK</t>
  </si>
  <si>
    <t>AWZI GOUDA</t>
  </si>
  <si>
    <t>ALPHEN AAN DE RIJN</t>
  </si>
  <si>
    <t>AWZI NIEUWVEEN</t>
  </si>
  <si>
    <t>AWZI's</t>
  </si>
  <si>
    <t>AWTG's</t>
  </si>
  <si>
    <t>Vakgemaal Rijk</t>
  </si>
  <si>
    <t>TOTAAL ZUIVEREN</t>
  </si>
  <si>
    <t>POLDER GEMALEN</t>
  </si>
  <si>
    <t>BOEZEMGEMALEN</t>
  </si>
  <si>
    <t>Jaar</t>
  </si>
  <si>
    <t>Hoogheemraadschap van Rijnland</t>
  </si>
  <si>
    <t xml:space="preserve">Op dit blad worden de opgegeven prijzen samengevat en bij elkaar opgesteld wat leidt tot een fictieve inschrijfsom. </t>
  </si>
  <si>
    <t>Inschrijver dient dit blad ondertekend (door een bevoegd persoon) bij haar inschrijving te voegen</t>
  </si>
  <si>
    <t>Omschrijving*</t>
  </si>
  <si>
    <t>Fictieve inschrijfsom:</t>
  </si>
  <si>
    <t xml:space="preserve">* Let op de opgegeven tarieven dienen all-in tarieven te zijn waarin alle kosten zijn verwerkt. </t>
  </si>
  <si>
    <t xml:space="preserve">** Let op, aan deze fictieve weging kunnen geen rechten worden ontleend </t>
  </si>
  <si>
    <t>Bedrijfsnaam inschrijver:</t>
  </si>
  <si>
    <t>Naam ondertekenaar:</t>
  </si>
  <si>
    <t>Functie ondertekenaar:</t>
  </si>
  <si>
    <t>Handtekening:</t>
  </si>
  <si>
    <t>Tijden</t>
  </si>
  <si>
    <t>Fictief Aantal uur per jaar</t>
  </si>
  <si>
    <t>Correctief onderhoud p.j.</t>
  </si>
  <si>
    <t>Kantoortijden (8u-17u)</t>
  </si>
  <si>
    <t>Buiten kantoortijden</t>
  </si>
  <si>
    <t>Inzet hoogwerker (10meter)</t>
  </si>
  <si>
    <t>Fictief aantal dagdelen per jaar</t>
  </si>
  <si>
    <t>Huur hoogwerker per dagdeel</t>
  </si>
  <si>
    <t>Uren t.b.v. correctief onderhoud</t>
  </si>
  <si>
    <t>Directe herstelkosten</t>
  </si>
  <si>
    <t>Boezemgemallen</t>
  </si>
  <si>
    <t>Poldergemalen</t>
  </si>
  <si>
    <t>Steunpunten</t>
  </si>
  <si>
    <t>Uitgemiddeld naar aantal lokaties</t>
  </si>
  <si>
    <t>Inschrijfsom uren correctief onderhoud</t>
  </si>
  <si>
    <t>Eind totaal</t>
  </si>
  <si>
    <t>TOTAAL AWTG's</t>
  </si>
  <si>
    <t>EIND TOTAAL</t>
  </si>
  <si>
    <t>TOTAAL AWZI's</t>
  </si>
  <si>
    <t>AWTG'S</t>
  </si>
  <si>
    <t>TOTAAL POLDERGEMALEN</t>
  </si>
  <si>
    <t>KUNSTWERKEN</t>
  </si>
  <si>
    <t>TOTAAL BOEZEMGEMALEN</t>
  </si>
  <si>
    <t>TOTAAL KUNSTWERKEN</t>
  </si>
  <si>
    <t>TOTAAL STEUNPUNTEN</t>
  </si>
  <si>
    <t>TOTAAL WATERSYSTEMEN</t>
  </si>
  <si>
    <t>Inschrijfsom maximale directe herstelkosten</t>
  </si>
  <si>
    <t xml:space="preserve">Preventief- en correctief/vervangend onderhoud klimaat installaties </t>
  </si>
  <si>
    <t xml:space="preserve">Tarievenblad Europese aanbesteding </t>
  </si>
  <si>
    <t>Inschrijfsom preventief onderhoud</t>
  </si>
  <si>
    <t>Fictive indexatie van 2%</t>
  </si>
  <si>
    <t xml:space="preserve">ONDERHOUD ALGEMEEN WARMTE INSTALLATIE </t>
  </si>
  <si>
    <t>AWZI ALPHEN - KERK EN ZANEN</t>
  </si>
  <si>
    <t>AWZI ALPHEN - NOORD</t>
  </si>
  <si>
    <t>AWZI HAARLEM - SCHALKWIJK</t>
  </si>
  <si>
    <t>AWZI LEIDEN - NOORD</t>
  </si>
  <si>
    <t>AWZI LEIDEN - ZUID WEST</t>
  </si>
  <si>
    <t>Aanbesteding Preventief- en correctief/vervangend onderhoud klimaat installaties DIG-12927</t>
  </si>
  <si>
    <t>AWZI Leiden Noord</t>
  </si>
  <si>
    <t>Flevoweg 10A</t>
  </si>
  <si>
    <t>ONDERHOUD ALGEMEEN WARTME INSTALLATIE</t>
  </si>
  <si>
    <t xml:space="preserve">Quinta ACE 90 </t>
  </si>
  <si>
    <t>Jaarlijks onderhoud CV installatie Inclusief BTW</t>
  </si>
  <si>
    <t>Jaarlijks onderhoud Luchtbehandeling inclusief BTW</t>
  </si>
  <si>
    <t>Jaarlijks onderhoud Luchtbehandeling exclusief BTW</t>
  </si>
  <si>
    <t>Jaarlijks onderhoud CV installatie exclusief BTW</t>
  </si>
  <si>
    <t>Jaarlijks onderhoud Warmtepomp exclusief BTW</t>
  </si>
  <si>
    <t>Jaarlijks onderhoud Warmtepomp inclusief BTW</t>
  </si>
  <si>
    <t>Jaarlijks onderhoud Ventilatie exclusief BTW</t>
  </si>
  <si>
    <t>Jaarlijks onderhoud Ventilatie inclusief BTW</t>
  </si>
  <si>
    <t>Totaal exclusief BTW</t>
  </si>
  <si>
    <t>Totaal inclusief BTW</t>
  </si>
  <si>
    <t>1 Jaarlijks onderhoud exclusief BTW</t>
  </si>
  <si>
    <t>1 Jaarlijks onderhoud inclusief BTW</t>
  </si>
  <si>
    <t>2 Jaarlijks onderhoud exclusief BTW</t>
  </si>
  <si>
    <t>2 Jaarlijks onderhoud inclusief BTW</t>
  </si>
  <si>
    <t>Hoogwerker exclusief BTW</t>
  </si>
  <si>
    <t>Hoogwerker inclusief BTW</t>
  </si>
  <si>
    <t>Prijs inclusief BTW</t>
  </si>
  <si>
    <t>Uurtarief exclusief BTW</t>
  </si>
  <si>
    <t>Uur tarief inclusief BTW</t>
  </si>
  <si>
    <t>Tarief per dagdeel exclusief BTW (4 uur)</t>
  </si>
  <si>
    <t>Gemiddeld Uurtarief exclusief BTW</t>
  </si>
  <si>
    <t>Gemiddeld Uurtarief inclusief BTW</t>
  </si>
  <si>
    <t>Exclusief BTW</t>
  </si>
  <si>
    <t>Inclusief BTW</t>
  </si>
  <si>
    <t>Uurtarief inventarisatie</t>
  </si>
  <si>
    <t>Uitgemiddeld naar aantal lokaties exclusief BTW</t>
  </si>
  <si>
    <t>Uitgemiddeld naar aantal lokaties inclusief BTW</t>
  </si>
  <si>
    <t>Prijs exclusief BTW</t>
  </si>
  <si>
    <t>Max. Totaal exclusief BTW</t>
  </si>
  <si>
    <t>Max. Totaal inclusief BTW</t>
  </si>
  <si>
    <t>1 jaarlijks Onderhoud CV installaties exclusief BTW</t>
  </si>
  <si>
    <t>1 jaarlijks Onderhoud CV installaties inclusief BTW</t>
  </si>
  <si>
    <t>1 jaarlijks Onderhoud Luchtbehandeling exclusief BTW</t>
  </si>
  <si>
    <t>1 jaarlijks Onderhoud Luchtbehandeling inclusief BTW</t>
  </si>
  <si>
    <t>1 jaarlijks Onderhoud Warmte pompen exclusief BTW</t>
  </si>
  <si>
    <t>1 jaarlijks Onderhoud Warmte pompen inclusief BTW</t>
  </si>
  <si>
    <t>1 jaarlijks Onderhoud Ventilatie inclusief BTW</t>
  </si>
  <si>
    <t>1 jaarlijks Onderhoud Ventilatie exclusief BTW</t>
  </si>
  <si>
    <t>1 Jaarlijkse Periodiek onderhoud koelinstallaties (Airco's) exclusief BTW</t>
  </si>
  <si>
    <t>1 Jaarlijkse Periodiek onderhoud koelinstallaties (Airco's) inclusief BTW</t>
  </si>
  <si>
    <t>2 Jaarlijks onderhoud koelinstallaties (Airco's) exclusief BTW</t>
  </si>
  <si>
    <t>2 Jaarlijks onderhoud koelinstallaties (Airco's) inclusief BTW</t>
  </si>
  <si>
    <t>Inzet hoogwerkers exclusief BTW</t>
  </si>
  <si>
    <t>Inzet hoogwerkers inclusief BTW</t>
  </si>
  <si>
    <t>Kleine herstelkosten preventief onderhoud inclusief BTW</t>
  </si>
  <si>
    <t>Kleine herstelkosten preventief onderhoud exclusief BTW</t>
  </si>
  <si>
    <t>Kunstwerken</t>
  </si>
  <si>
    <t>Uren Correctieve kosten exclusief BTW</t>
  </si>
  <si>
    <t>Uren Correctieve kosten inclusief BTW</t>
  </si>
  <si>
    <t>Totale geplande kosten onderhoudspakket 1 exclusief BTW:
PO Jaar 1 CV's
PO Jaar 1 Luchtbehandeling
PO Jaar 1Warmte pompen
PO Jaar 1 Onderhoud ventilatie
PO Jaar 1 Airco's</t>
  </si>
  <si>
    <t>Totale geplande kosten onderhoudspakket 1 inclusief BTW:
PO Jaar 1 CV's
PO Jaar 1 Luchtbehandeling
PO Jaar 1Warmte pompen
PO Jaar 1 Onderhoud ventilatie
PO Jaar 1 Airco's</t>
  </si>
  <si>
    <t>Totale geplande kosten onderhoudspakket 2 exclusief BTW:
PO Jaar 1 CV's
PO Jaar 1 Luchtbehandeling
PO Jaar 1Warmte pompen
PO Jaar 1 Onderhoud ventilatie
PO Jaar 2 Airco's</t>
  </si>
  <si>
    <t>Totale geplande kosten onderhoudspakket 2 inclusief BTW:
PO Jaar 1 CV's
PO Jaar 1 Luchtbehandeling
PO Jaar 1Warmte pompen
PO Jaar 1 Onderhoud ventilatie
PO Jaar 2 Airco's</t>
  </si>
  <si>
    <t>Fictief maximale planbare kosten 1 jaarlijks (Excl. Vervangende onderdelen) exclusief BTW</t>
  </si>
  <si>
    <t>Fictief maximale planbare kosten 1 jaarlijks (Excl. Vervangende onderdelen) inclusief BTW</t>
  </si>
  <si>
    <t>Fictief maximale planbare kosten 2 jaarlijks (Excl. Vervangende onderdelen) exclusief BTW</t>
  </si>
  <si>
    <t>Fictief maximale planbare kosten 2 jaarlijks (Excl. Vervangende onderdelen) inclusief BTW</t>
  </si>
  <si>
    <t>Jaar 1 exclusief BTW</t>
  </si>
  <si>
    <t>Jaar 1 inclusief BTW</t>
  </si>
  <si>
    <t>Jaar 2 exclusief BTW</t>
  </si>
  <si>
    <t>Jaar 3 exclusief BTW</t>
  </si>
  <si>
    <t>Jaar 4 exclusief BTW</t>
  </si>
  <si>
    <t>Jaar 5 exclusief BTW</t>
  </si>
  <si>
    <t>Jaar 6 exclusief BTW</t>
  </si>
  <si>
    <t>Jaar 7 exclusief BTW</t>
  </si>
  <si>
    <t>Jaar 8 exclusief BTW</t>
  </si>
  <si>
    <t>Jaar 2 inclusief BTW</t>
  </si>
  <si>
    <t>Jaar 3 inclusief BTW</t>
  </si>
  <si>
    <t>Jaar 4 inclusief BTW</t>
  </si>
  <si>
    <t>Jaar 5 inclusief BTW</t>
  </si>
  <si>
    <t>Jaar 6 inclusief BTW</t>
  </si>
  <si>
    <t>Jaar 7 inclusief BTW</t>
  </si>
  <si>
    <t>Jaar 8 inclusief BTW</t>
  </si>
  <si>
    <t>De ingevulde tarieven dienen bedragen exclusief BTW te zijn.</t>
  </si>
  <si>
    <t>in te vullen velden</t>
  </si>
  <si>
    <t>Inschrijver dient haar tarieven in te vullen in de gele cellen op de tabbladen: Bijkomende kosten, Objecten koelinstallaties en Objecten warmte installaties --&gt;</t>
  </si>
  <si>
    <t>Fictieve totale inschrijfsom exclusief BTW</t>
  </si>
  <si>
    <t>Fictieve totale inschrijfsom inclusief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</si>
</sst>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-&quot;€&quot;\ * #,##0.00_-;_-&quot;€&quot;\ * #,##0.00\-;_-&quot;€&quot;\ * &quot;-&quot;??_-;_-@_-"/>
    <numFmt numFmtId="166" formatCode="_(&quot;€&quot;\ * #,##0.00_);_(&quot;€&quot;\ * \(#,##0.00\);_(&quot;€&quot;\ * &quot;-&quot;??_);_(@_)"/>
    <numFmt numFmtId="167" formatCode="&quot;€&quot;\ #,##0.00"/>
  </numFmts>
  <fonts count="57" x14ac:knownFonts="1"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8"/>
      <color indexed="11"/>
      <name val="Arial"/>
      <family val="2"/>
    </font>
    <font>
      <sz val="8"/>
      <color indexed="11"/>
      <name val="Arial"/>
      <family val="2"/>
    </font>
    <font>
      <sz val="10"/>
      <name val="Tahoma"/>
      <family val="2"/>
    </font>
    <font>
      <sz val="8"/>
      <color indexed="1"/>
      <name val="Arial"/>
      <family val="2"/>
    </font>
    <font>
      <sz val="12"/>
      <color indexed="11"/>
      <name val="Arial"/>
      <family val="2"/>
    </font>
    <font>
      <sz val="9"/>
      <color indexed="1"/>
      <name val="Arial"/>
      <family val="2"/>
    </font>
    <font>
      <sz val="9"/>
      <color indexed="1"/>
      <name val="Arial"/>
      <family val="2"/>
    </font>
    <font>
      <sz val="10"/>
      <name val="Tahoma"/>
      <family val="2"/>
    </font>
    <font>
      <sz val="8"/>
      <color indexed="1"/>
      <name val="Arial"/>
      <family val="2"/>
    </font>
    <font>
      <sz val="12"/>
      <color indexed="11"/>
      <name val="Arial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b/>
      <sz val="11"/>
      <color theme="1"/>
      <name val="Verdana"/>
      <family val="2"/>
    </font>
    <font>
      <sz val="11"/>
      <name val="Verdana"/>
      <family val="2"/>
    </font>
    <font>
      <sz val="11"/>
      <color rgb="FF000000"/>
      <name val="Verdana"/>
      <family val="2"/>
    </font>
    <font>
      <b/>
      <sz val="14"/>
      <color theme="1"/>
      <name val="Verdana"/>
      <family val="2"/>
    </font>
    <font>
      <b/>
      <sz val="11"/>
      <name val="Verdana"/>
      <family val="2"/>
    </font>
    <font>
      <sz val="10"/>
      <color theme="1"/>
      <name val="Calibri"/>
      <family val="2"/>
      <scheme val="minor"/>
    </font>
    <font>
      <u/>
      <sz val="10"/>
      <color theme="1"/>
      <name val="Verdana"/>
      <family val="2"/>
    </font>
    <font>
      <sz val="8"/>
      <color theme="1"/>
      <name val="Verdan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16"/>
      <name val="Verdana"/>
      <family val="2"/>
    </font>
    <font>
      <sz val="16"/>
      <color theme="0"/>
      <name val="Verdana"/>
      <family val="2"/>
    </font>
    <font>
      <b/>
      <sz val="16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000000"/>
      <name val="Verdana"/>
      <family val="2"/>
    </font>
    <font>
      <b/>
      <u/>
      <sz val="10"/>
      <color theme="1"/>
      <name val="Verdana"/>
      <family val="2"/>
    </font>
    <font>
      <sz val="8"/>
      <name val="Verdana"/>
      <family val="2"/>
    </font>
    <font>
      <b/>
      <i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6"/>
      <name val="Verdana"/>
      <family val="2"/>
    </font>
    <font>
      <b/>
      <u val="singleAccounting"/>
      <sz val="16"/>
      <color theme="1"/>
      <name val="Verdana"/>
      <family val="2"/>
    </font>
    <font>
      <u val="singleAccounting"/>
      <sz val="16"/>
      <color theme="1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CC0DA"/>
        <bgColor rgb="FFFFFFFF"/>
      </patternFill>
    </fill>
    <fill>
      <patternFill patternType="solid">
        <fgColor rgb="FFC0C0C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7D97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3" fillId="0" borderId="0">
      <alignment vertical="center"/>
    </xf>
    <xf numFmtId="0" fontId="3" fillId="2" borderId="0">
      <alignment vertical="center"/>
    </xf>
    <xf numFmtId="0" fontId="4" fillId="2" borderId="6">
      <alignment vertical="center"/>
    </xf>
    <xf numFmtId="0" fontId="4" fillId="0" borderId="6">
      <alignment vertical="center"/>
    </xf>
    <xf numFmtId="0" fontId="5" fillId="0" borderId="0"/>
    <xf numFmtId="0" fontId="6" fillId="3" borderId="0">
      <alignment horizontal="center" vertical="center"/>
    </xf>
    <xf numFmtId="0" fontId="7" fillId="0" borderId="0">
      <alignment vertical="center"/>
    </xf>
    <xf numFmtId="0" fontId="8" fillId="4" borderId="7">
      <alignment horizontal="left" vertical="center"/>
    </xf>
    <xf numFmtId="0" fontId="4" fillId="2" borderId="0">
      <alignment vertical="center"/>
    </xf>
    <xf numFmtId="0" fontId="4" fillId="2" borderId="7">
      <alignment vertical="center"/>
    </xf>
    <xf numFmtId="0" fontId="4" fillId="0" borderId="0">
      <alignment vertical="center"/>
    </xf>
    <xf numFmtId="0" fontId="4" fillId="0" borderId="7">
      <alignment vertical="center"/>
    </xf>
    <xf numFmtId="0" fontId="10" fillId="0" borderId="0"/>
    <xf numFmtId="0" fontId="11" fillId="3" borderId="0">
      <alignment horizontal="center" vertical="center"/>
    </xf>
    <xf numFmtId="0" fontId="12" fillId="0" borderId="0">
      <alignment vertical="center"/>
    </xf>
    <xf numFmtId="0" fontId="9" fillId="4" borderId="7">
      <alignment horizontal="left" vertical="center"/>
    </xf>
    <xf numFmtId="0" fontId="3" fillId="2" borderId="6">
      <alignment vertical="center"/>
    </xf>
    <xf numFmtId="0" fontId="3" fillId="2" borderId="7">
      <alignment vertical="center"/>
    </xf>
    <xf numFmtId="0" fontId="3" fillId="0" borderId="6">
      <alignment vertical="center"/>
    </xf>
    <xf numFmtId="0" fontId="3" fillId="0" borderId="7">
      <alignment vertical="center"/>
    </xf>
    <xf numFmtId="0" fontId="3" fillId="2" borderId="0">
      <alignment vertical="center"/>
    </xf>
    <xf numFmtId="0" fontId="3" fillId="0" borderId="0">
      <alignment vertical="center"/>
    </xf>
    <xf numFmtId="0" fontId="5" fillId="0" borderId="0"/>
    <xf numFmtId="0" fontId="6" fillId="3" borderId="0">
      <alignment horizontal="center" vertical="center"/>
    </xf>
    <xf numFmtId="0" fontId="7" fillId="0" borderId="0">
      <alignment vertical="center"/>
    </xf>
    <xf numFmtId="0" fontId="8" fillId="4" borderId="7">
      <alignment horizontal="left" vertical="center"/>
    </xf>
    <xf numFmtId="0" fontId="14" fillId="7" borderId="0" applyNumberFormat="0" applyFont="0" applyBorder="0" applyAlignment="0" applyProtection="0"/>
    <xf numFmtId="0" fontId="14" fillId="7" borderId="0" applyNumberFormat="0" applyFont="0" applyBorder="0" applyAlignment="0" applyProtection="0"/>
    <xf numFmtId="0" fontId="14" fillId="8" borderId="0" applyNumberFormat="0" applyFont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 applyBorder="0" applyProtection="0">
      <alignment horizontal="left" vertical="top" wrapText="1"/>
      <protection locked="0"/>
    </xf>
    <xf numFmtId="0" fontId="15" fillId="0" borderId="0"/>
    <xf numFmtId="0" fontId="18" fillId="0" borderId="0" applyBorder="0" applyProtection="0">
      <alignment horizontal="left" vertical="top" wrapText="1"/>
      <protection locked="0"/>
    </xf>
    <xf numFmtId="0" fontId="18" fillId="0" borderId="0" applyBorder="0" applyProtection="0">
      <alignment horizontal="left" vertical="top" wrapText="1"/>
      <protection locked="0"/>
    </xf>
    <xf numFmtId="42" fontId="15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870">
    <xf numFmtId="0" fontId="0" fillId="0" borderId="0" xfId="0"/>
    <xf numFmtId="0" fontId="0" fillId="0" borderId="0" xfId="0"/>
    <xf numFmtId="0" fontId="13" fillId="0" borderId="0" xfId="0" applyFont="1" applyAlignment="1">
      <alignment horizontal="left" vertical="top"/>
    </xf>
    <xf numFmtId="0" fontId="13" fillId="0" borderId="0" xfId="0" applyFont="1" applyFill="1" applyBorder="1"/>
    <xf numFmtId="0" fontId="15" fillId="0" borderId="0" xfId="36" applyFont="1" applyFill="1" applyBorder="1"/>
    <xf numFmtId="0" fontId="19" fillId="0" borderId="0" xfId="36" applyFont="1" applyFill="1" applyBorder="1" applyAlignment="1">
      <alignment horizontal="left" vertical="top"/>
    </xf>
    <xf numFmtId="166" fontId="15" fillId="0" borderId="0" xfId="36" applyNumberFormat="1" applyFill="1" applyBorder="1" applyAlignment="1">
      <alignment horizontal="center" vertical="center"/>
    </xf>
    <xf numFmtId="0" fontId="15" fillId="0" borderId="0" xfId="36" applyFill="1" applyBorder="1" applyAlignment="1"/>
    <xf numFmtId="166" fontId="15" fillId="0" borderId="0" xfId="36" applyNumberFormat="1" applyFill="1" applyBorder="1" applyAlignment="1"/>
    <xf numFmtId="0" fontId="20" fillId="0" borderId="0" xfId="36" applyFont="1" applyFill="1" applyBorder="1" applyAlignment="1"/>
    <xf numFmtId="0" fontId="21" fillId="0" borderId="0" xfId="36" applyFont="1" applyFill="1" applyBorder="1" applyAlignment="1">
      <alignment horizontal="left" vertical="top"/>
    </xf>
    <xf numFmtId="1" fontId="19" fillId="0" borderId="10" xfId="36" applyNumberFormat="1" applyFont="1" applyFill="1" applyBorder="1"/>
    <xf numFmtId="0" fontId="15" fillId="0" borderId="9" xfId="36" applyFont="1" applyFill="1" applyBorder="1"/>
    <xf numFmtId="1" fontId="19" fillId="0" borderId="9" xfId="36" applyNumberFormat="1" applyFont="1" applyFill="1" applyBorder="1"/>
    <xf numFmtId="166" fontId="18" fillId="0" borderId="0" xfId="37" applyNumberFormat="1" applyFont="1" applyFill="1" applyBorder="1" applyAlignment="1">
      <alignment horizontal="center" vertical="center"/>
      <protection locked="0"/>
    </xf>
    <xf numFmtId="14" fontId="17" fillId="0" borderId="0" xfId="36" applyNumberFormat="1" applyFont="1" applyFill="1" applyBorder="1" applyAlignment="1">
      <alignment horizontal="center" vertical="center"/>
    </xf>
    <xf numFmtId="14" fontId="17" fillId="0" borderId="0" xfId="36" applyNumberFormat="1" applyFont="1" applyFill="1" applyBorder="1" applyAlignment="1"/>
    <xf numFmtId="1" fontId="17" fillId="0" borderId="0" xfId="36" applyNumberFormat="1" applyFont="1" applyFill="1" applyBorder="1" applyAlignment="1"/>
    <xf numFmtId="1" fontId="19" fillId="0" borderId="5" xfId="36" applyNumberFormat="1" applyFont="1" applyFill="1" applyBorder="1"/>
    <xf numFmtId="1" fontId="19" fillId="0" borderId="0" xfId="36" applyNumberFormat="1" applyFont="1" applyFill="1" applyBorder="1"/>
    <xf numFmtId="0" fontId="15" fillId="0" borderId="12" xfId="29" applyFont="1" applyFill="1" applyBorder="1"/>
    <xf numFmtId="1" fontId="19" fillId="0" borderId="12" xfId="29" applyNumberFormat="1" applyFont="1" applyFill="1" applyBorder="1"/>
    <xf numFmtId="14" fontId="17" fillId="0" borderId="0" xfId="28" applyNumberFormat="1" applyFont="1" applyFill="1" applyBorder="1" applyAlignment="1">
      <alignment horizontal="center" vertical="center"/>
    </xf>
    <xf numFmtId="0" fontId="20" fillId="0" borderId="0" xfId="28" applyFont="1" applyFill="1" applyBorder="1" applyAlignment="1"/>
    <xf numFmtId="15" fontId="20" fillId="0" borderId="0" xfId="28" applyNumberFormat="1" applyFont="1" applyFill="1" applyBorder="1" applyAlignment="1"/>
    <xf numFmtId="14" fontId="17" fillId="0" borderId="0" xfId="28" applyNumberFormat="1" applyFont="1" applyFill="1" applyBorder="1" applyAlignment="1"/>
    <xf numFmtId="1" fontId="17" fillId="0" borderId="0" xfId="28" applyNumberFormat="1" applyFont="1" applyFill="1" applyBorder="1" applyAlignment="1"/>
    <xf numFmtId="1" fontId="19" fillId="0" borderId="0" xfId="36" applyNumberFormat="1" applyFont="1" applyFill="1" applyBorder="1" applyAlignment="1">
      <alignment horizontal="left" vertical="top"/>
    </xf>
    <xf numFmtId="14" fontId="20" fillId="0" borderId="0" xfId="36" applyNumberFormat="1" applyFont="1" applyFill="1" applyBorder="1" applyAlignment="1"/>
    <xf numFmtId="1" fontId="20" fillId="0" borderId="0" xfId="36" applyNumberFormat="1" applyFont="1" applyFill="1" applyBorder="1" applyAlignment="1"/>
    <xf numFmtId="0" fontId="15" fillId="0" borderId="0" xfId="29" applyFont="1" applyFill="1" applyBorder="1"/>
    <xf numFmtId="1" fontId="19" fillId="0" borderId="0" xfId="29" applyNumberFormat="1" applyFont="1" applyFill="1" applyBorder="1"/>
    <xf numFmtId="0" fontId="19" fillId="0" borderId="9" xfId="36" applyFont="1" applyFill="1" applyBorder="1" applyAlignment="1">
      <alignment horizontal="left" vertical="top"/>
    </xf>
    <xf numFmtId="1" fontId="19" fillId="0" borderId="9" xfId="36" applyNumberFormat="1" applyFont="1" applyFill="1" applyBorder="1" applyAlignment="1">
      <alignment horizontal="left" vertical="top"/>
    </xf>
    <xf numFmtId="1" fontId="15" fillId="0" borderId="9" xfId="36" applyNumberFormat="1" applyFont="1" applyFill="1" applyBorder="1"/>
    <xf numFmtId="1" fontId="15" fillId="0" borderId="0" xfId="36" applyNumberFormat="1" applyFont="1" applyFill="1" applyBorder="1"/>
    <xf numFmtId="14" fontId="22" fillId="0" borderId="0" xfId="36" applyNumberFormat="1" applyFont="1" applyFill="1" applyBorder="1" applyAlignment="1">
      <alignment horizontal="center" vertical="center"/>
    </xf>
    <xf numFmtId="0" fontId="23" fillId="0" borderId="0" xfId="36" applyFont="1" applyFill="1" applyBorder="1" applyAlignment="1"/>
    <xf numFmtId="14" fontId="23" fillId="0" borderId="0" xfId="36" applyNumberFormat="1" applyFont="1" applyFill="1" applyBorder="1" applyAlignment="1"/>
    <xf numFmtId="1" fontId="23" fillId="0" borderId="0" xfId="36" applyNumberFormat="1" applyFont="1" applyFill="1" applyBorder="1" applyAlignment="1"/>
    <xf numFmtId="0" fontId="15" fillId="0" borderId="12" xfId="36" applyFont="1" applyFill="1" applyBorder="1"/>
    <xf numFmtId="1" fontId="15" fillId="0" borderId="12" xfId="36" applyNumberFormat="1" applyFont="1" applyFill="1" applyBorder="1"/>
    <xf numFmtId="1" fontId="19" fillId="0" borderId="13" xfId="36" applyNumberFormat="1" applyFont="1" applyFill="1" applyBorder="1"/>
    <xf numFmtId="1" fontId="19" fillId="0" borderId="12" xfId="36" applyNumberFormat="1" applyFont="1" applyFill="1" applyBorder="1"/>
    <xf numFmtId="14" fontId="23" fillId="0" borderId="0" xfId="28" applyNumberFormat="1" applyFont="1" applyFill="1" applyBorder="1" applyAlignment="1">
      <alignment horizontal="center" vertical="center"/>
    </xf>
    <xf numFmtId="0" fontId="23" fillId="0" borderId="0" xfId="28" applyFont="1" applyFill="1" applyBorder="1" applyAlignment="1"/>
    <xf numFmtId="14" fontId="23" fillId="0" borderId="0" xfId="28" applyNumberFormat="1" applyFont="1" applyFill="1" applyBorder="1" applyAlignment="1"/>
    <xf numFmtId="1" fontId="23" fillId="0" borderId="0" xfId="28" applyNumberFormat="1" applyFont="1" applyFill="1" applyBorder="1" applyAlignment="1"/>
    <xf numFmtId="1" fontId="20" fillId="0" borderId="0" xfId="28" applyNumberFormat="1" applyFont="1" applyFill="1" applyBorder="1" applyAlignment="1"/>
    <xf numFmtId="1" fontId="19" fillId="0" borderId="0" xfId="34" applyNumberFormat="1" applyFont="1" applyFill="1" applyBorder="1" applyAlignment="1">
      <alignment horizontal="left" vertical="top"/>
    </xf>
    <xf numFmtId="1" fontId="19" fillId="0" borderId="5" xfId="34" applyNumberFormat="1" applyFont="1" applyFill="1" applyBorder="1"/>
    <xf numFmtId="1" fontId="19" fillId="0" borderId="0" xfId="34" applyNumberFormat="1" applyFont="1" applyFill="1" applyBorder="1"/>
    <xf numFmtId="0" fontId="17" fillId="0" borderId="0" xfId="36" applyFont="1" applyFill="1" applyBorder="1" applyAlignment="1">
      <alignment horizontal="center" vertical="center"/>
    </xf>
    <xf numFmtId="1" fontId="20" fillId="0" borderId="0" xfId="34" applyNumberFormat="1" applyFont="1" applyFill="1" applyBorder="1" applyAlignment="1"/>
    <xf numFmtId="0" fontId="19" fillId="0" borderId="0" xfId="29" applyFont="1" applyFill="1" applyBorder="1" applyAlignment="1">
      <alignment horizontal="left" vertical="top"/>
    </xf>
    <xf numFmtId="0" fontId="20" fillId="0" borderId="0" xfId="28" applyFont="1" applyFill="1" applyBorder="1" applyAlignment="1">
      <alignment horizontal="center" vertical="center"/>
    </xf>
    <xf numFmtId="14" fontId="20" fillId="0" borderId="0" xfId="28" applyNumberFormat="1" applyFont="1" applyFill="1" applyBorder="1" applyAlignment="1"/>
    <xf numFmtId="0" fontId="22" fillId="0" borderId="0" xfId="36" applyFont="1" applyFill="1" applyBorder="1" applyAlignment="1">
      <alignment horizontal="center" vertical="center"/>
    </xf>
    <xf numFmtId="1" fontId="19" fillId="0" borderId="12" xfId="34" applyNumberFormat="1" applyFont="1" applyFill="1" applyBorder="1"/>
    <xf numFmtId="0" fontId="19" fillId="0" borderId="12" xfId="36" applyFont="1" applyFill="1" applyBorder="1" applyAlignment="1">
      <alignment horizontal="left" vertical="top"/>
    </xf>
    <xf numFmtId="0" fontId="17" fillId="0" borderId="0" xfId="34" applyFont="1" applyFill="1" applyBorder="1" applyAlignment="1"/>
    <xf numFmtId="0" fontId="24" fillId="0" borderId="0" xfId="36" applyFont="1" applyFill="1" applyBorder="1" applyAlignment="1">
      <alignment horizontal="center" vertical="center"/>
    </xf>
    <xf numFmtId="1" fontId="15" fillId="0" borderId="0" xfId="29" applyNumberFormat="1" applyFont="1" applyFill="1" applyBorder="1"/>
    <xf numFmtId="0" fontId="15" fillId="0" borderId="0" xfId="36" applyFont="1" applyFill="1" applyBorder="1" applyAlignment="1">
      <alignment horizontal="left"/>
    </xf>
    <xf numFmtId="0" fontId="15" fillId="0" borderId="0" xfId="36" quotePrefix="1" applyFont="1" applyFill="1" applyBorder="1" applyAlignment="1">
      <alignment horizontal="left"/>
    </xf>
    <xf numFmtId="0" fontId="15" fillId="0" borderId="2" xfId="36" applyFont="1" applyFill="1" applyBorder="1"/>
    <xf numFmtId="0" fontId="19" fillId="0" borderId="0" xfId="29" applyFont="1" applyFill="1" applyBorder="1"/>
    <xf numFmtId="1" fontId="19" fillId="0" borderId="13" xfId="34" applyNumberFormat="1" applyFont="1" applyFill="1" applyBorder="1"/>
    <xf numFmtId="1" fontId="19" fillId="0" borderId="2" xfId="36" applyNumberFormat="1" applyFont="1" applyFill="1" applyBorder="1"/>
    <xf numFmtId="0" fontId="26" fillId="0" borderId="0" xfId="36" applyFont="1" applyFill="1" applyBorder="1" applyAlignment="1"/>
    <xf numFmtId="49" fontId="25" fillId="0" borderId="0" xfId="36" applyNumberFormat="1" applyFont="1" applyFill="1" applyBorder="1" applyAlignment="1"/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 wrapText="1"/>
    </xf>
    <xf numFmtId="0" fontId="24" fillId="0" borderId="2" xfId="0" applyFont="1" applyBorder="1" applyAlignment="1">
      <alignment horizontal="left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Border="1" applyAlignment="1">
      <alignment horizontal="left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/>
    </xf>
    <xf numFmtId="0" fontId="24" fillId="0" borderId="0" xfId="0" applyFont="1" applyFill="1" applyBorder="1" applyAlignment="1">
      <alignment vertical="center"/>
    </xf>
    <xf numFmtId="0" fontId="24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left" vertical="center"/>
    </xf>
    <xf numFmtId="0" fontId="24" fillId="0" borderId="9" xfId="0" applyFont="1" applyFill="1" applyBorder="1" applyAlignment="1">
      <alignment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horizontal="left" vertical="center"/>
    </xf>
    <xf numFmtId="0" fontId="19" fillId="0" borderId="22" xfId="29" applyFont="1" applyFill="1" applyBorder="1" applyAlignment="1">
      <alignment horizontal="left"/>
    </xf>
    <xf numFmtId="0" fontId="19" fillId="0" borderId="22" xfId="36" applyFont="1" applyFill="1" applyBorder="1" applyAlignment="1">
      <alignment horizontal="left"/>
    </xf>
    <xf numFmtId="0" fontId="19" fillId="0" borderId="24" xfId="36" applyFont="1" applyFill="1" applyBorder="1" applyAlignment="1">
      <alignment horizontal="left"/>
    </xf>
    <xf numFmtId="0" fontId="19" fillId="0" borderId="26" xfId="36" applyFont="1" applyFill="1" applyBorder="1" applyAlignment="1">
      <alignment horizontal="left"/>
    </xf>
    <xf numFmtId="0" fontId="15" fillId="0" borderId="26" xfId="36" applyFont="1" applyFill="1" applyBorder="1"/>
    <xf numFmtId="0" fontId="15" fillId="0" borderId="22" xfId="36" applyFont="1" applyFill="1" applyBorder="1"/>
    <xf numFmtId="0" fontId="15" fillId="0" borderId="24" xfId="36" applyFont="1" applyFill="1" applyBorder="1"/>
    <xf numFmtId="0" fontId="19" fillId="0" borderId="26" xfId="36" applyFont="1" applyFill="1" applyBorder="1" applyAlignment="1">
      <alignment horizontal="left" vertical="top"/>
    </xf>
    <xf numFmtId="0" fontId="19" fillId="0" borderId="22" xfId="36" applyFont="1" applyFill="1" applyBorder="1" applyAlignment="1">
      <alignment horizontal="left" vertical="top"/>
    </xf>
    <xf numFmtId="0" fontId="19" fillId="0" borderId="24" xfId="36" applyFont="1" applyFill="1" applyBorder="1" applyAlignment="1">
      <alignment horizontal="left" vertical="top"/>
    </xf>
    <xf numFmtId="0" fontId="15" fillId="0" borderId="22" xfId="29" applyFont="1" applyFill="1" applyBorder="1"/>
    <xf numFmtId="0" fontId="19" fillId="0" borderId="26" xfId="29" applyFont="1" applyFill="1" applyBorder="1" applyAlignment="1">
      <alignment horizontal="left"/>
    </xf>
    <xf numFmtId="0" fontId="19" fillId="0" borderId="22" xfId="29" applyFont="1" applyFill="1" applyBorder="1" applyAlignment="1">
      <alignment horizontal="left" vertical="top"/>
    </xf>
    <xf numFmtId="0" fontId="19" fillId="0" borderId="26" xfId="29" applyNumberFormat="1" applyFont="1" applyFill="1" applyBorder="1" applyAlignment="1" applyProtection="1">
      <alignment horizontal="left" vertical="top" wrapText="1"/>
      <protection locked="0"/>
    </xf>
    <xf numFmtId="0" fontId="19" fillId="0" borderId="22" xfId="32" applyNumberFormat="1" applyFont="1" applyFill="1" applyBorder="1" applyAlignment="1" applyProtection="1">
      <alignment horizontal="left" vertical="top" wrapText="1"/>
      <protection locked="0"/>
    </xf>
    <xf numFmtId="0" fontId="19" fillId="0" borderId="28" xfId="36" applyFont="1" applyFill="1" applyBorder="1" applyAlignment="1">
      <alignment horizontal="left"/>
    </xf>
    <xf numFmtId="0" fontId="2" fillId="0" borderId="0" xfId="0" applyFont="1"/>
    <xf numFmtId="0" fontId="13" fillId="0" borderId="35" xfId="0" applyFont="1" applyBorder="1" applyAlignment="1">
      <alignment horizontal="left" vertical="center"/>
    </xf>
    <xf numFmtId="0" fontId="13" fillId="0" borderId="35" xfId="0" applyFont="1" applyBorder="1"/>
    <xf numFmtId="1" fontId="34" fillId="0" borderId="35" xfId="36" applyNumberFormat="1" applyFont="1" applyBorder="1"/>
    <xf numFmtId="0" fontId="33" fillId="0" borderId="35" xfId="36" applyFont="1" applyBorder="1"/>
    <xf numFmtId="1" fontId="34" fillId="0" borderId="35" xfId="29" applyNumberFormat="1" applyFont="1" applyFill="1" applyBorder="1"/>
    <xf numFmtId="0" fontId="0" fillId="0" borderId="0" xfId="0" applyAlignment="1">
      <alignment wrapText="1"/>
    </xf>
    <xf numFmtId="0" fontId="19" fillId="0" borderId="0" xfId="34" applyFont="1" applyFill="1" applyBorder="1"/>
    <xf numFmtId="1" fontId="15" fillId="0" borderId="0" xfId="34" applyNumberFormat="1" applyFont="1" applyFill="1" applyBorder="1"/>
    <xf numFmtId="1" fontId="19" fillId="0" borderId="0" xfId="36" quotePrefix="1" applyNumberFormat="1" applyFont="1" applyFill="1" applyBorder="1"/>
    <xf numFmtId="1" fontId="19" fillId="0" borderId="4" xfId="29" applyNumberFormat="1" applyFont="1" applyFill="1" applyBorder="1"/>
    <xf numFmtId="1" fontId="19" fillId="0" borderId="11" xfId="29" applyNumberFormat="1" applyFont="1" applyFill="1" applyBorder="1"/>
    <xf numFmtId="1" fontId="19" fillId="0" borderId="4" xfId="36" applyNumberFormat="1" applyFont="1" applyFill="1" applyBorder="1"/>
    <xf numFmtId="1" fontId="19" fillId="0" borderId="8" xfId="36" applyNumberFormat="1" applyFont="1" applyFill="1" applyBorder="1"/>
    <xf numFmtId="1" fontId="15" fillId="0" borderId="4" xfId="36" applyNumberFormat="1" applyFont="1" applyFill="1" applyBorder="1"/>
    <xf numFmtId="1" fontId="19" fillId="0" borderId="11" xfId="36" applyNumberFormat="1" applyFont="1" applyFill="1" applyBorder="1"/>
    <xf numFmtId="1" fontId="15" fillId="0" borderId="8" xfId="36" applyNumberFormat="1" applyFont="1" applyFill="1" applyBorder="1"/>
    <xf numFmtId="1" fontId="19" fillId="0" borderId="4" xfId="34" applyNumberFormat="1" applyFont="1" applyFill="1" applyBorder="1"/>
    <xf numFmtId="1" fontId="15" fillId="0" borderId="4" xfId="34" applyNumberFormat="1" applyFont="1" applyFill="1" applyBorder="1"/>
    <xf numFmtId="0" fontId="19" fillId="0" borderId="0" xfId="0" applyFont="1" applyFill="1" applyBorder="1"/>
    <xf numFmtId="1" fontId="19" fillId="0" borderId="4" xfId="36" quotePrefix="1" applyNumberFormat="1" applyFont="1" applyFill="1" applyBorder="1"/>
    <xf numFmtId="167" fontId="0" fillId="0" borderId="0" xfId="0" applyNumberFormat="1"/>
    <xf numFmtId="0" fontId="15" fillId="0" borderId="0" xfId="0" applyFont="1" applyFill="1" applyBorder="1"/>
    <xf numFmtId="0" fontId="15" fillId="0" borderId="2" xfId="0" applyFont="1" applyBorder="1"/>
    <xf numFmtId="0" fontId="15" fillId="0" borderId="12" xfId="0" applyFont="1" applyFill="1" applyBorder="1"/>
    <xf numFmtId="0" fontId="15" fillId="0" borderId="9" xfId="0" applyFont="1" applyFill="1" applyBorder="1"/>
    <xf numFmtId="0" fontId="15" fillId="0" borderId="12" xfId="0" applyFont="1" applyBorder="1"/>
    <xf numFmtId="0" fontId="15" fillId="0" borderId="0" xfId="0" applyFont="1" applyBorder="1"/>
    <xf numFmtId="0" fontId="24" fillId="0" borderId="12" xfId="0" applyFont="1" applyBorder="1"/>
    <xf numFmtId="0" fontId="24" fillId="0" borderId="0" xfId="0" applyFont="1" applyBorder="1"/>
    <xf numFmtId="0" fontId="15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24" fillId="0" borderId="2" xfId="0" applyFont="1" applyBorder="1"/>
    <xf numFmtId="0" fontId="15" fillId="11" borderId="9" xfId="36" applyFont="1" applyFill="1" applyBorder="1"/>
    <xf numFmtId="1" fontId="19" fillId="11" borderId="9" xfId="36" applyNumberFormat="1" applyFont="1" applyFill="1" applyBorder="1"/>
    <xf numFmtId="1" fontId="19" fillId="11" borderId="0" xfId="36" applyNumberFormat="1" applyFont="1" applyFill="1" applyBorder="1"/>
    <xf numFmtId="0" fontId="15" fillId="11" borderId="0" xfId="36" applyFont="1" applyFill="1" applyBorder="1"/>
    <xf numFmtId="167" fontId="19" fillId="11" borderId="19" xfId="36" applyNumberFormat="1" applyFont="1" applyFill="1" applyBorder="1"/>
    <xf numFmtId="167" fontId="19" fillId="11" borderId="20" xfId="36" applyNumberFormat="1" applyFont="1" applyFill="1" applyBorder="1"/>
    <xf numFmtId="0" fontId="37" fillId="0" borderId="0" xfId="0" applyFont="1"/>
    <xf numFmtId="0" fontId="35" fillId="0" borderId="22" xfId="0" applyFont="1" applyBorder="1"/>
    <xf numFmtId="0" fontId="0" fillId="0" borderId="22" xfId="0" applyBorder="1"/>
    <xf numFmtId="0" fontId="0" fillId="0" borderId="23" xfId="0" applyBorder="1"/>
    <xf numFmtId="0" fontId="38" fillId="0" borderId="22" xfId="0" applyFont="1" applyBorder="1"/>
    <xf numFmtId="0" fontId="37" fillId="0" borderId="23" xfId="0" applyFont="1" applyBorder="1"/>
    <xf numFmtId="0" fontId="37" fillId="0" borderId="22" xfId="0" applyFont="1" applyBorder="1"/>
    <xf numFmtId="0" fontId="39" fillId="0" borderId="45" xfId="0" applyFont="1" applyBorder="1"/>
    <xf numFmtId="0" fontId="37" fillId="0" borderId="42" xfId="0" applyFont="1" applyBorder="1"/>
    <xf numFmtId="0" fontId="35" fillId="0" borderId="47" xfId="0" applyFont="1" applyBorder="1"/>
    <xf numFmtId="0" fontId="35" fillId="0" borderId="0" xfId="0" applyFont="1" applyBorder="1"/>
    <xf numFmtId="0" fontId="0" fillId="0" borderId="0" xfId="0" applyBorder="1"/>
    <xf numFmtId="0" fontId="38" fillId="0" borderId="0" xfId="0" applyFont="1" applyBorder="1"/>
    <xf numFmtId="0" fontId="37" fillId="0" borderId="0" xfId="0" applyFont="1" applyBorder="1"/>
    <xf numFmtId="0" fontId="39" fillId="0" borderId="43" xfId="0" applyFont="1" applyBorder="1"/>
    <xf numFmtId="44" fontId="31" fillId="12" borderId="35" xfId="0" applyNumberFormat="1" applyFont="1" applyFill="1" applyBorder="1" applyProtection="1">
      <protection locked="0"/>
    </xf>
    <xf numFmtId="0" fontId="31" fillId="12" borderId="34" xfId="0" applyFont="1" applyFill="1" applyBorder="1"/>
    <xf numFmtId="0" fontId="31" fillId="12" borderId="37" xfId="0" applyFont="1" applyFill="1" applyBorder="1"/>
    <xf numFmtId="44" fontId="31" fillId="12" borderId="38" xfId="0" applyNumberFormat="1" applyFont="1" applyFill="1" applyBorder="1" applyProtection="1">
      <protection locked="0"/>
    </xf>
    <xf numFmtId="0" fontId="13" fillId="13" borderId="34" xfId="0" applyFont="1" applyFill="1" applyBorder="1" applyAlignment="1">
      <alignment vertical="center" wrapText="1"/>
    </xf>
    <xf numFmtId="0" fontId="33" fillId="13" borderId="34" xfId="0" applyFont="1" applyFill="1" applyBorder="1" applyAlignment="1">
      <alignment vertical="center" wrapText="1"/>
    </xf>
    <xf numFmtId="0" fontId="13" fillId="13" borderId="34" xfId="0" applyFont="1" applyFill="1" applyBorder="1" applyAlignment="1">
      <alignment vertical="center"/>
    </xf>
    <xf numFmtId="0" fontId="33" fillId="13" borderId="34" xfId="36" applyFont="1" applyFill="1" applyBorder="1"/>
    <xf numFmtId="0" fontId="34" fillId="13" borderId="34" xfId="29" applyFont="1" applyFill="1" applyBorder="1"/>
    <xf numFmtId="167" fontId="15" fillId="6" borderId="0" xfId="36" applyNumberFormat="1" applyFont="1" applyFill="1" applyBorder="1"/>
    <xf numFmtId="167" fontId="19" fillId="6" borderId="0" xfId="36" applyNumberFormat="1" applyFont="1" applyFill="1" applyBorder="1"/>
    <xf numFmtId="1" fontId="15" fillId="0" borderId="4" xfId="29" applyNumberFormat="1" applyFont="1" applyFill="1" applyBorder="1"/>
    <xf numFmtId="167" fontId="19" fillId="6" borderId="0" xfId="34" applyNumberFormat="1" applyFont="1" applyFill="1" applyBorder="1"/>
    <xf numFmtId="0" fontId="19" fillId="11" borderId="22" xfId="36" applyFont="1" applyFill="1" applyBorder="1" applyAlignment="1">
      <alignment horizontal="left" vertical="top"/>
    </xf>
    <xf numFmtId="0" fontId="15" fillId="11" borderId="1" xfId="36" applyFont="1" applyFill="1" applyBorder="1"/>
    <xf numFmtId="0" fontId="15" fillId="11" borderId="2" xfId="36" applyFont="1" applyFill="1" applyBorder="1"/>
    <xf numFmtId="1" fontId="15" fillId="11" borderId="2" xfId="36" applyNumberFormat="1" applyFont="1" applyFill="1" applyBorder="1"/>
    <xf numFmtId="1" fontId="19" fillId="11" borderId="2" xfId="36" applyNumberFormat="1" applyFont="1" applyFill="1" applyBorder="1" applyAlignment="1">
      <alignment horizontal="left" vertical="top"/>
    </xf>
    <xf numFmtId="0" fontId="19" fillId="11" borderId="2" xfId="36" applyFont="1" applyFill="1" applyBorder="1" applyAlignment="1">
      <alignment horizontal="left" vertical="top"/>
    </xf>
    <xf numFmtId="0" fontId="15" fillId="11" borderId="22" xfId="36" applyFont="1" applyFill="1" applyBorder="1"/>
    <xf numFmtId="1" fontId="15" fillId="11" borderId="0" xfId="36" applyNumberFormat="1" applyFont="1" applyFill="1" applyBorder="1"/>
    <xf numFmtId="1" fontId="15" fillId="11" borderId="4" xfId="36" applyNumberFormat="1" applyFont="1" applyFill="1" applyBorder="1"/>
    <xf numFmtId="0" fontId="19" fillId="11" borderId="1" xfId="36" applyFont="1" applyFill="1" applyBorder="1" applyAlignment="1">
      <alignment horizontal="left" vertical="top"/>
    </xf>
    <xf numFmtId="1" fontId="19" fillId="11" borderId="2" xfId="34" applyNumberFormat="1" applyFont="1" applyFill="1" applyBorder="1" applyAlignment="1">
      <alignment horizontal="left" vertical="top"/>
    </xf>
    <xf numFmtId="1" fontId="15" fillId="11" borderId="2" xfId="34" applyNumberFormat="1" applyFont="1" applyFill="1" applyBorder="1"/>
    <xf numFmtId="0" fontId="19" fillId="11" borderId="1" xfId="36" applyFont="1" applyFill="1" applyBorder="1" applyAlignment="1">
      <alignment horizontal="left"/>
    </xf>
    <xf numFmtId="1" fontId="19" fillId="11" borderId="2" xfId="36" applyNumberFormat="1" applyFont="1" applyFill="1" applyBorder="1"/>
    <xf numFmtId="1" fontId="19" fillId="11" borderId="3" xfId="36" applyNumberFormat="1" applyFont="1" applyFill="1" applyBorder="1"/>
    <xf numFmtId="0" fontId="15" fillId="11" borderId="2" xfId="36" applyFont="1" applyFill="1" applyBorder="1" applyAlignment="1">
      <alignment horizontal="left"/>
    </xf>
    <xf numFmtId="0" fontId="19" fillId="11" borderId="22" xfId="36" applyFont="1" applyFill="1" applyBorder="1" applyAlignment="1">
      <alignment horizontal="left"/>
    </xf>
    <xf numFmtId="0" fontId="19" fillId="0" borderId="1" xfId="36" applyFont="1" applyFill="1" applyBorder="1" applyAlignment="1">
      <alignment horizontal="left"/>
    </xf>
    <xf numFmtId="1" fontId="19" fillId="0" borderId="1" xfId="36" applyNumberFormat="1" applyFont="1" applyFill="1" applyBorder="1"/>
    <xf numFmtId="0" fontId="0" fillId="0" borderId="2" xfId="0" applyFill="1" applyBorder="1"/>
    <xf numFmtId="167" fontId="19" fillId="11" borderId="18" xfId="36" applyNumberFormat="1" applyFont="1" applyFill="1" applyBorder="1"/>
    <xf numFmtId="167" fontId="15" fillId="6" borderId="22" xfId="36" applyNumberFormat="1" applyFont="1" applyFill="1" applyBorder="1"/>
    <xf numFmtId="167" fontId="19" fillId="6" borderId="22" xfId="36" applyNumberFormat="1" applyFont="1" applyFill="1" applyBorder="1"/>
    <xf numFmtId="167" fontId="19" fillId="6" borderId="22" xfId="34" applyNumberFormat="1" applyFont="1" applyFill="1" applyBorder="1"/>
    <xf numFmtId="167" fontId="19" fillId="11" borderId="18" xfId="34" applyNumberFormat="1" applyFont="1" applyFill="1" applyBorder="1"/>
    <xf numFmtId="167" fontId="19" fillId="11" borderId="19" xfId="34" applyNumberFormat="1" applyFont="1" applyFill="1" applyBorder="1"/>
    <xf numFmtId="167" fontId="19" fillId="11" borderId="20" xfId="34" applyNumberFormat="1" applyFont="1" applyFill="1" applyBorder="1"/>
    <xf numFmtId="167" fontId="19" fillId="6" borderId="47" xfId="36" applyNumberFormat="1" applyFont="1" applyFill="1" applyBorder="1"/>
    <xf numFmtId="167" fontId="19" fillId="6" borderId="22" xfId="29" applyNumberFormat="1" applyFont="1" applyFill="1" applyBorder="1"/>
    <xf numFmtId="167" fontId="19" fillId="6" borderId="0" xfId="29" applyNumberFormat="1" applyFont="1" applyFill="1" applyBorder="1"/>
    <xf numFmtId="167" fontId="15" fillId="6" borderId="22" xfId="34" applyNumberFormat="1" applyFont="1" applyFill="1" applyBorder="1"/>
    <xf numFmtId="167" fontId="15" fillId="6" borderId="0" xfId="34" applyNumberFormat="1" applyFont="1" applyFill="1" applyBorder="1"/>
    <xf numFmtId="167" fontId="15" fillId="6" borderId="47" xfId="36" applyNumberFormat="1" applyFont="1" applyFill="1" applyBorder="1"/>
    <xf numFmtId="167" fontId="19" fillId="6" borderId="46" xfId="36" applyNumberFormat="1" applyFont="1" applyFill="1" applyBorder="1"/>
    <xf numFmtId="167" fontId="19" fillId="6" borderId="22" xfId="36" quotePrefix="1" applyNumberFormat="1" applyFont="1" applyFill="1" applyBorder="1"/>
    <xf numFmtId="167" fontId="19" fillId="6" borderId="0" xfId="36" quotePrefix="1" applyNumberFormat="1" applyFont="1" applyFill="1" applyBorder="1"/>
    <xf numFmtId="0" fontId="19" fillId="11" borderId="26" xfId="36" applyFont="1" applyFill="1" applyBorder="1" applyAlignment="1">
      <alignment horizontal="left"/>
    </xf>
    <xf numFmtId="0" fontId="15" fillId="11" borderId="12" xfId="36" applyFont="1" applyFill="1" applyBorder="1"/>
    <xf numFmtId="1" fontId="19" fillId="11" borderId="12" xfId="36" applyNumberFormat="1" applyFont="1" applyFill="1" applyBorder="1"/>
    <xf numFmtId="1" fontId="19" fillId="11" borderId="13" xfId="36" applyNumberFormat="1" applyFont="1" applyFill="1" applyBorder="1"/>
    <xf numFmtId="0" fontId="19" fillId="11" borderId="0" xfId="36" applyFont="1" applyFill="1" applyBorder="1" applyAlignment="1">
      <alignment horizontal="left" vertical="top"/>
    </xf>
    <xf numFmtId="1" fontId="19" fillId="11" borderId="5" xfId="36" applyNumberFormat="1" applyFont="1" applyFill="1" applyBorder="1"/>
    <xf numFmtId="167" fontId="15" fillId="11" borderId="18" xfId="36" applyNumberFormat="1" applyFont="1" applyFill="1" applyBorder="1"/>
    <xf numFmtId="167" fontId="15" fillId="11" borderId="19" xfId="36" applyNumberFormat="1" applyFont="1" applyFill="1" applyBorder="1"/>
    <xf numFmtId="1" fontId="19" fillId="11" borderId="1" xfId="36" applyNumberFormat="1" applyFont="1" applyFill="1" applyBorder="1"/>
    <xf numFmtId="167" fontId="15" fillId="6" borderId="0" xfId="29" applyNumberFormat="1" applyFont="1" applyFill="1" applyBorder="1"/>
    <xf numFmtId="0" fontId="19" fillId="11" borderId="24" xfId="36" applyFont="1" applyFill="1" applyBorder="1" applyAlignment="1">
      <alignment horizontal="left"/>
    </xf>
    <xf numFmtId="1" fontId="19" fillId="11" borderId="4" xfId="36" applyNumberFormat="1" applyFont="1" applyFill="1" applyBorder="1"/>
    <xf numFmtId="0" fontId="44" fillId="12" borderId="43" xfId="0" applyFont="1" applyFill="1" applyBorder="1" applyAlignment="1">
      <alignment horizontal="center"/>
    </xf>
    <xf numFmtId="0" fontId="45" fillId="12" borderId="19" xfId="0" applyFont="1" applyFill="1" applyBorder="1" applyAlignment="1">
      <alignment horizontal="center"/>
    </xf>
    <xf numFmtId="167" fontId="15" fillId="11" borderId="20" xfId="36" applyNumberFormat="1" applyFont="1" applyFill="1" applyBorder="1"/>
    <xf numFmtId="167" fontId="15" fillId="11" borderId="18" xfId="34" applyNumberFormat="1" applyFont="1" applyFill="1" applyBorder="1"/>
    <xf numFmtId="167" fontId="15" fillId="11" borderId="19" xfId="34" applyNumberFormat="1" applyFont="1" applyFill="1" applyBorder="1"/>
    <xf numFmtId="167" fontId="15" fillId="11" borderId="20" xfId="34" applyNumberFormat="1" applyFont="1" applyFill="1" applyBorder="1"/>
    <xf numFmtId="0" fontId="46" fillId="12" borderId="45" xfId="0" applyFont="1" applyFill="1" applyBorder="1" applyAlignment="1">
      <alignment horizontal="left"/>
    </xf>
    <xf numFmtId="167" fontId="0" fillId="0" borderId="0" xfId="0" applyNumberFormat="1" applyAlignment="1">
      <alignment horizontal="left"/>
    </xf>
    <xf numFmtId="0" fontId="41" fillId="12" borderId="12" xfId="0" applyFont="1" applyFill="1" applyBorder="1" applyAlignment="1">
      <alignment horizontal="center" vertical="center"/>
    </xf>
    <xf numFmtId="0" fontId="0" fillId="0" borderId="0" xfId="0" applyFont="1"/>
    <xf numFmtId="0" fontId="13" fillId="0" borderId="35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 wrapText="1"/>
    </xf>
    <xf numFmtId="0" fontId="33" fillId="13" borderId="51" xfId="36" applyFont="1" applyFill="1" applyBorder="1"/>
    <xf numFmtId="1" fontId="34" fillId="0" borderId="14" xfId="36" applyNumberFormat="1" applyFont="1" applyBorder="1"/>
    <xf numFmtId="0" fontId="13" fillId="0" borderId="14" xfId="0" applyFont="1" applyBorder="1" applyAlignment="1">
      <alignment horizontal="left" vertical="center"/>
    </xf>
    <xf numFmtId="0" fontId="32" fillId="6" borderId="34" xfId="0" applyFont="1" applyFill="1" applyBorder="1" applyAlignment="1">
      <alignment vertical="center" wrapText="1"/>
    </xf>
    <xf numFmtId="0" fontId="13" fillId="6" borderId="35" xfId="0" applyFont="1" applyFill="1" applyBorder="1" applyAlignment="1">
      <alignment horizontal="left" vertical="center"/>
    </xf>
    <xf numFmtId="0" fontId="13" fillId="6" borderId="34" xfId="0" applyFont="1" applyFill="1" applyBorder="1" applyAlignment="1">
      <alignment vertical="center" wrapText="1"/>
    </xf>
    <xf numFmtId="1" fontId="48" fillId="6" borderId="35" xfId="36" applyNumberFormat="1" applyFont="1" applyFill="1" applyBorder="1"/>
    <xf numFmtId="0" fontId="32" fillId="6" borderId="35" xfId="0" applyFont="1" applyFill="1" applyBorder="1" applyAlignment="1">
      <alignment horizontal="left" vertical="center"/>
    </xf>
    <xf numFmtId="0" fontId="13" fillId="0" borderId="32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vertical="center"/>
    </xf>
    <xf numFmtId="0" fontId="13" fillId="13" borderId="51" xfId="0" applyFont="1" applyFill="1" applyBorder="1" applyAlignment="1">
      <alignment vertical="center" wrapText="1"/>
    </xf>
    <xf numFmtId="0" fontId="36" fillId="0" borderId="34" xfId="36" applyFont="1" applyFill="1" applyBorder="1"/>
    <xf numFmtId="1" fontId="34" fillId="0" borderId="35" xfId="36" applyNumberFormat="1" applyFont="1" applyFill="1" applyBorder="1"/>
    <xf numFmtId="0" fontId="32" fillId="0" borderId="34" xfId="0" applyFont="1" applyFill="1" applyBorder="1" applyAlignment="1">
      <alignment vertical="center"/>
    </xf>
    <xf numFmtId="0" fontId="48" fillId="13" borderId="34" xfId="29" applyFont="1" applyFill="1" applyBorder="1"/>
    <xf numFmtId="1" fontId="48" fillId="6" borderId="35" xfId="29" applyNumberFormat="1" applyFont="1" applyFill="1" applyBorder="1"/>
    <xf numFmtId="0" fontId="36" fillId="6" borderId="34" xfId="36" applyFont="1" applyFill="1" applyBorder="1"/>
    <xf numFmtId="0" fontId="48" fillId="6" borderId="34" xfId="29" applyFont="1" applyFill="1" applyBorder="1"/>
    <xf numFmtId="0" fontId="32" fillId="6" borderId="34" xfId="0" applyFont="1" applyFill="1" applyBorder="1" applyAlignment="1">
      <alignment vertical="center"/>
    </xf>
    <xf numFmtId="0" fontId="32" fillId="0" borderId="31" xfId="0" applyFont="1" applyFill="1" applyBorder="1" applyAlignment="1">
      <alignment vertical="center" wrapText="1"/>
    </xf>
    <xf numFmtId="0" fontId="30" fillId="10" borderId="45" xfId="0" applyFont="1" applyFill="1" applyBorder="1"/>
    <xf numFmtId="0" fontId="0" fillId="10" borderId="43" xfId="0" applyFill="1" applyBorder="1"/>
    <xf numFmtId="0" fontId="35" fillId="10" borderId="43" xfId="0" applyFont="1" applyFill="1" applyBorder="1"/>
    <xf numFmtId="44" fontId="13" fillId="0" borderId="35" xfId="0" applyNumberFormat="1" applyFont="1" applyBorder="1" applyAlignment="1">
      <alignment horizontal="left" vertical="center"/>
    </xf>
    <xf numFmtId="44" fontId="13" fillId="0" borderId="1" xfId="0" applyNumberFormat="1" applyFont="1" applyBorder="1" applyAlignment="1">
      <alignment horizontal="left" vertical="center"/>
    </xf>
    <xf numFmtId="44" fontId="13" fillId="0" borderId="8" xfId="0" applyNumberFormat="1" applyFont="1" applyBorder="1" applyAlignment="1">
      <alignment horizontal="left" vertical="center"/>
    </xf>
    <xf numFmtId="44" fontId="13" fillId="0" borderId="11" xfId="0" applyNumberFormat="1" applyFont="1" applyBorder="1" applyAlignment="1">
      <alignment horizontal="left" vertical="center"/>
    </xf>
    <xf numFmtId="44" fontId="13" fillId="0" borderId="4" xfId="0" applyNumberFormat="1" applyFont="1" applyBorder="1" applyAlignment="1">
      <alignment horizontal="left" vertical="center"/>
    </xf>
    <xf numFmtId="44" fontId="32" fillId="6" borderId="35" xfId="0" applyNumberFormat="1" applyFont="1" applyFill="1" applyBorder="1" applyAlignment="1">
      <alignment horizontal="left" vertical="center"/>
    </xf>
    <xf numFmtId="44" fontId="13" fillId="0" borderId="35" xfId="0" applyNumberFormat="1" applyFont="1" applyFill="1" applyBorder="1" applyAlignment="1">
      <alignment horizontal="left" vertical="center"/>
    </xf>
    <xf numFmtId="44" fontId="13" fillId="0" borderId="8" xfId="0" applyNumberFormat="1" applyFont="1" applyFill="1" applyBorder="1" applyAlignment="1">
      <alignment horizontal="left" vertical="center"/>
    </xf>
    <xf numFmtId="44" fontId="13" fillId="0" borderId="1" xfId="0" applyNumberFormat="1" applyFont="1" applyFill="1" applyBorder="1" applyAlignment="1">
      <alignment horizontal="left" vertical="center"/>
    </xf>
    <xf numFmtId="44" fontId="13" fillId="0" borderId="1" xfId="0" applyNumberFormat="1" applyFont="1" applyBorder="1" applyAlignment="1">
      <alignment horizontal="left" vertical="top"/>
    </xf>
    <xf numFmtId="44" fontId="34" fillId="0" borderId="1" xfId="36" applyNumberFormat="1" applyFont="1" applyBorder="1" applyAlignment="1">
      <alignment horizontal="left" vertical="top"/>
    </xf>
    <xf numFmtId="44" fontId="34" fillId="0" borderId="1" xfId="36" applyNumberFormat="1" applyFont="1" applyBorder="1" applyAlignment="1">
      <alignment horizontal="left"/>
    </xf>
    <xf numFmtId="44" fontId="33" fillId="0" borderId="1" xfId="36" applyNumberFormat="1" applyFont="1" applyBorder="1" applyAlignment="1">
      <alignment horizontal="left" vertical="top"/>
    </xf>
    <xf numFmtId="44" fontId="33" fillId="0" borderId="1" xfId="36" applyNumberFormat="1" applyFont="1" applyBorder="1" applyAlignment="1">
      <alignment horizontal="left"/>
    </xf>
    <xf numFmtId="44" fontId="48" fillId="6" borderId="1" xfId="36" applyNumberFormat="1" applyFont="1" applyFill="1" applyBorder="1" applyAlignment="1">
      <alignment horizontal="left" vertical="top"/>
    </xf>
    <xf numFmtId="44" fontId="34" fillId="0" borderId="1" xfId="36" applyNumberFormat="1" applyFont="1" applyFill="1" applyBorder="1" applyAlignment="1">
      <alignment horizontal="left" vertical="top"/>
    </xf>
    <xf numFmtId="44" fontId="34" fillId="0" borderId="1" xfId="36" applyNumberFormat="1" applyFont="1" applyFill="1" applyBorder="1" applyAlignment="1">
      <alignment horizontal="left"/>
    </xf>
    <xf numFmtId="44" fontId="34" fillId="0" borderId="1" xfId="29" applyNumberFormat="1" applyFont="1" applyFill="1" applyBorder="1" applyAlignment="1">
      <alignment horizontal="left" vertical="top"/>
    </xf>
    <xf numFmtId="44" fontId="34" fillId="0" borderId="1" xfId="29" applyNumberFormat="1" applyFont="1" applyFill="1" applyBorder="1" applyAlignment="1">
      <alignment horizontal="left"/>
    </xf>
    <xf numFmtId="44" fontId="48" fillId="6" borderId="1" xfId="29" applyNumberFormat="1" applyFont="1" applyFill="1" applyBorder="1" applyAlignment="1">
      <alignment horizontal="left" vertical="top"/>
    </xf>
    <xf numFmtId="44" fontId="32" fillId="6" borderId="1" xfId="0" applyNumberFormat="1" applyFont="1" applyFill="1" applyBorder="1" applyAlignment="1">
      <alignment horizontal="left" vertical="top"/>
    </xf>
    <xf numFmtId="44" fontId="13" fillId="0" borderId="1" xfId="0" applyNumberFormat="1" applyFont="1" applyFill="1" applyBorder="1" applyAlignment="1">
      <alignment horizontal="left" vertical="top"/>
    </xf>
    <xf numFmtId="44" fontId="34" fillId="0" borderId="11" xfId="36" applyNumberFormat="1" applyFont="1" applyBorder="1" applyAlignment="1">
      <alignment horizontal="left" vertical="top"/>
    </xf>
    <xf numFmtId="44" fontId="34" fillId="0" borderId="11" xfId="36" applyNumberFormat="1" applyFont="1" applyBorder="1" applyAlignment="1">
      <alignment horizontal="left"/>
    </xf>
    <xf numFmtId="0" fontId="32" fillId="0" borderId="54" xfId="0" applyFont="1" applyFill="1" applyBorder="1" applyAlignment="1">
      <alignment wrapText="1"/>
    </xf>
    <xf numFmtId="0" fontId="0" fillId="0" borderId="52" xfId="0" applyFill="1" applyBorder="1" applyAlignment="1">
      <alignment wrapText="1"/>
    </xf>
    <xf numFmtId="0" fontId="13" fillId="0" borderId="52" xfId="0" applyFont="1" applyFill="1" applyBorder="1" applyAlignment="1">
      <alignment wrapText="1"/>
    </xf>
    <xf numFmtId="167" fontId="32" fillId="0" borderId="55" xfId="0" applyNumberFormat="1" applyFont="1" applyFill="1" applyBorder="1" applyAlignment="1">
      <alignment horizontal="left" vertical="top" wrapText="1"/>
    </xf>
    <xf numFmtId="0" fontId="32" fillId="0" borderId="56" xfId="0" applyFont="1" applyFill="1" applyBorder="1" applyAlignment="1">
      <alignment wrapText="1"/>
    </xf>
    <xf numFmtId="44" fontId="32" fillId="6" borderId="1" xfId="0" applyNumberFormat="1" applyFont="1" applyFill="1" applyBorder="1" applyAlignment="1">
      <alignment horizontal="left" vertical="center"/>
    </xf>
    <xf numFmtId="0" fontId="24" fillId="11" borderId="2" xfId="0" applyFont="1" applyFill="1" applyBorder="1" applyAlignment="1">
      <alignment horizontal="left" vertical="center"/>
    </xf>
    <xf numFmtId="0" fontId="24" fillId="11" borderId="2" xfId="0" applyFont="1" applyFill="1" applyBorder="1" applyAlignment="1">
      <alignment horizontal="center" vertical="center"/>
    </xf>
    <xf numFmtId="0" fontId="15" fillId="11" borderId="2" xfId="0" applyFont="1" applyFill="1" applyBorder="1"/>
    <xf numFmtId="0" fontId="24" fillId="11" borderId="12" xfId="0" applyFont="1" applyFill="1" applyBorder="1" applyAlignment="1">
      <alignment vertical="center"/>
    </xf>
    <xf numFmtId="0" fontId="24" fillId="11" borderId="12" xfId="0" applyFont="1" applyFill="1" applyBorder="1" applyAlignment="1">
      <alignment horizontal="left" vertical="center"/>
    </xf>
    <xf numFmtId="0" fontId="24" fillId="11" borderId="12" xfId="0" applyFont="1" applyFill="1" applyBorder="1" applyAlignment="1">
      <alignment horizontal="center" vertical="center"/>
    </xf>
    <xf numFmtId="0" fontId="24" fillId="11" borderId="12" xfId="0" applyFont="1" applyFill="1" applyBorder="1"/>
    <xf numFmtId="0" fontId="24" fillId="11" borderId="9" xfId="0" applyFont="1" applyFill="1" applyBorder="1" applyAlignment="1">
      <alignment vertical="center"/>
    </xf>
    <xf numFmtId="0" fontId="24" fillId="11" borderId="9" xfId="0" applyFont="1" applyFill="1" applyBorder="1" applyAlignment="1">
      <alignment horizontal="left" vertical="center"/>
    </xf>
    <xf numFmtId="0" fontId="24" fillId="11" borderId="9" xfId="0" applyFont="1" applyFill="1" applyBorder="1" applyAlignment="1">
      <alignment horizontal="center" vertical="center"/>
    </xf>
    <xf numFmtId="0" fontId="15" fillId="11" borderId="9" xfId="0" applyFont="1" applyFill="1" applyBorder="1"/>
    <xf numFmtId="0" fontId="24" fillId="11" borderId="2" xfId="0" applyFont="1" applyFill="1" applyBorder="1" applyAlignment="1">
      <alignment vertical="center"/>
    </xf>
    <xf numFmtId="0" fontId="24" fillId="11" borderId="2" xfId="0" applyFont="1" applyFill="1" applyBorder="1"/>
    <xf numFmtId="0" fontId="24" fillId="11" borderId="2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/>
    <xf numFmtId="0" fontId="29" fillId="11" borderId="2" xfId="0" applyFont="1" applyFill="1" applyBorder="1" applyAlignment="1">
      <alignment horizontal="center" vertical="center"/>
    </xf>
    <xf numFmtId="0" fontId="29" fillId="11" borderId="2" xfId="0" applyFont="1" applyFill="1" applyBorder="1"/>
    <xf numFmtId="0" fontId="15" fillId="11" borderId="2" xfId="0" applyFont="1" applyFill="1" applyBorder="1" applyAlignment="1">
      <alignment vertical="center"/>
    </xf>
    <xf numFmtId="44" fontId="0" fillId="6" borderId="0" xfId="0" applyNumberFormat="1" applyFill="1" applyBorder="1"/>
    <xf numFmtId="44" fontId="0" fillId="0" borderId="0" xfId="0" applyNumberFormat="1"/>
    <xf numFmtId="44" fontId="2" fillId="11" borderId="5" xfId="0" applyNumberFormat="1" applyFont="1" applyFill="1" applyBorder="1"/>
    <xf numFmtId="44" fontId="32" fillId="11" borderId="3" xfId="0" applyNumberFormat="1" applyFont="1" applyFill="1" applyBorder="1" applyAlignment="1">
      <alignment vertical="top"/>
    </xf>
    <xf numFmtId="44" fontId="32" fillId="11" borderId="2" xfId="0" applyNumberFormat="1" applyFont="1" applyFill="1" applyBorder="1" applyAlignment="1">
      <alignment vertical="top"/>
    </xf>
    <xf numFmtId="44" fontId="30" fillId="11" borderId="3" xfId="0" applyNumberFormat="1" applyFont="1" applyFill="1" applyBorder="1"/>
    <xf numFmtId="44" fontId="30" fillId="11" borderId="59" xfId="0" applyNumberFormat="1" applyFont="1" applyFill="1" applyBorder="1"/>
    <xf numFmtId="0" fontId="30" fillId="12" borderId="42" xfId="0" applyFont="1" applyFill="1" applyBorder="1"/>
    <xf numFmtId="0" fontId="30" fillId="0" borderId="0" xfId="0" applyFont="1"/>
    <xf numFmtId="49" fontId="28" fillId="16" borderId="19" xfId="36" applyNumberFormat="1" applyFont="1" applyFill="1" applyBorder="1" applyAlignment="1">
      <alignment wrapText="1"/>
    </xf>
    <xf numFmtId="167" fontId="28" fillId="16" borderId="19" xfId="36" applyNumberFormat="1" applyFont="1" applyFill="1" applyBorder="1" applyAlignment="1">
      <alignment horizontal="left" wrapText="1"/>
    </xf>
    <xf numFmtId="167" fontId="25" fillId="16" borderId="19" xfId="36" applyNumberFormat="1" applyFont="1" applyFill="1" applyBorder="1" applyAlignment="1">
      <alignment horizontal="left"/>
    </xf>
    <xf numFmtId="44" fontId="25" fillId="16" borderId="19" xfId="36" applyNumberFormat="1" applyFont="1" applyFill="1" applyBorder="1" applyAlignment="1"/>
    <xf numFmtId="49" fontId="25" fillId="16" borderId="20" xfId="36" applyNumberFormat="1" applyFont="1" applyFill="1" applyBorder="1" applyAlignment="1"/>
    <xf numFmtId="0" fontId="0" fillId="0" borderId="0" xfId="0" applyAlignment="1">
      <alignment horizontal="left" vertical="top" wrapText="1"/>
    </xf>
    <xf numFmtId="0" fontId="24" fillId="0" borderId="47" xfId="0" applyFont="1" applyFill="1" applyBorder="1" applyAlignment="1">
      <alignment horizontal="left" vertical="center"/>
    </xf>
    <xf numFmtId="0" fontId="24" fillId="0" borderId="47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left" vertical="center"/>
    </xf>
    <xf numFmtId="0" fontId="24" fillId="11" borderId="28" xfId="0" applyFont="1" applyFill="1" applyBorder="1" applyAlignment="1">
      <alignment horizontal="left" vertical="center"/>
    </xf>
    <xf numFmtId="0" fontId="24" fillId="0" borderId="22" xfId="0" applyFont="1" applyBorder="1" applyAlignment="1">
      <alignment horizontal="left" vertical="center"/>
    </xf>
    <xf numFmtId="0" fontId="19" fillId="11" borderId="28" xfId="29" applyFont="1" applyFill="1" applyBorder="1" applyAlignment="1">
      <alignment horizontal="left"/>
    </xf>
    <xf numFmtId="0" fontId="24" fillId="0" borderId="26" xfId="0" applyFont="1" applyFill="1" applyBorder="1" applyAlignment="1">
      <alignment horizontal="left" vertical="center"/>
    </xf>
    <xf numFmtId="0" fontId="24" fillId="11" borderId="26" xfId="0" applyFont="1" applyFill="1" applyBorder="1" applyAlignment="1">
      <alignment horizontal="left" vertical="center"/>
    </xf>
    <xf numFmtId="0" fontId="24" fillId="0" borderId="24" xfId="0" applyFont="1" applyFill="1" applyBorder="1" applyAlignment="1">
      <alignment horizontal="left" vertical="center"/>
    </xf>
    <xf numFmtId="0" fontId="24" fillId="11" borderId="24" xfId="0" applyFont="1" applyFill="1" applyBorder="1" applyAlignment="1">
      <alignment horizontal="left" vertical="center"/>
    </xf>
    <xf numFmtId="0" fontId="24" fillId="0" borderId="28" xfId="0" applyFont="1" applyFill="1" applyBorder="1" applyAlignment="1">
      <alignment horizontal="left" vertical="center"/>
    </xf>
    <xf numFmtId="0" fontId="24" fillId="0" borderId="26" xfId="0" applyFont="1" applyBorder="1"/>
    <xf numFmtId="0" fontId="19" fillId="0" borderId="28" xfId="36" applyFont="1" applyFill="1" applyBorder="1" applyAlignment="1">
      <alignment horizontal="left" vertical="top"/>
    </xf>
    <xf numFmtId="0" fontId="0" fillId="11" borderId="45" xfId="0" applyFill="1" applyBorder="1"/>
    <xf numFmtId="0" fontId="0" fillId="11" borderId="43" xfId="0" applyFill="1" applyBorder="1"/>
    <xf numFmtId="0" fontId="0" fillId="0" borderId="45" xfId="0" applyBorder="1"/>
    <xf numFmtId="0" fontId="0" fillId="0" borderId="43" xfId="0" applyBorder="1"/>
    <xf numFmtId="0" fontId="19" fillId="18" borderId="46" xfId="36" applyFont="1" applyFill="1" applyBorder="1" applyAlignment="1">
      <alignment horizontal="left" vertical="top"/>
    </xf>
    <xf numFmtId="0" fontId="15" fillId="18" borderId="47" xfId="36" applyFont="1" applyFill="1" applyBorder="1"/>
    <xf numFmtId="1" fontId="19" fillId="18" borderId="47" xfId="34" applyNumberFormat="1" applyFont="1" applyFill="1" applyBorder="1"/>
    <xf numFmtId="167" fontId="19" fillId="18" borderId="47" xfId="34" applyNumberFormat="1" applyFont="1" applyFill="1" applyBorder="1"/>
    <xf numFmtId="0" fontId="19" fillId="18" borderId="22" xfId="36" applyFont="1" applyFill="1" applyBorder="1" applyAlignment="1">
      <alignment horizontal="left"/>
    </xf>
    <xf numFmtId="0" fontId="15" fillId="18" borderId="0" xfId="36" applyFont="1" applyFill="1" applyBorder="1"/>
    <xf numFmtId="1" fontId="19" fillId="18" borderId="0" xfId="36" applyNumberFormat="1" applyFont="1" applyFill="1" applyBorder="1"/>
    <xf numFmtId="167" fontId="19" fillId="18" borderId="0" xfId="36" applyNumberFormat="1" applyFont="1" applyFill="1" applyBorder="1"/>
    <xf numFmtId="0" fontId="0" fillId="18" borderId="45" xfId="0" applyFill="1" applyBorder="1"/>
    <xf numFmtId="0" fontId="0" fillId="18" borderId="43" xfId="0" applyFill="1" applyBorder="1"/>
    <xf numFmtId="0" fontId="0" fillId="0" borderId="48" xfId="0" applyFill="1" applyBorder="1"/>
    <xf numFmtId="0" fontId="0" fillId="0" borderId="23" xfId="0" applyFill="1" applyBorder="1"/>
    <xf numFmtId="0" fontId="0" fillId="13" borderId="12" xfId="0" applyFill="1" applyBorder="1" applyAlignment="1">
      <alignment horizontal="left" vertical="top"/>
    </xf>
    <xf numFmtId="0" fontId="0" fillId="13" borderId="0" xfId="0" applyFill="1" applyBorder="1" applyAlignment="1">
      <alignment horizontal="left" vertical="top"/>
    </xf>
    <xf numFmtId="0" fontId="0" fillId="13" borderId="9" xfId="0" applyFill="1" applyBorder="1" applyAlignment="1">
      <alignment horizontal="left" vertical="top"/>
    </xf>
    <xf numFmtId="0" fontId="0" fillId="13" borderId="11" xfId="0" applyFill="1" applyBorder="1" applyAlignment="1">
      <alignment horizontal="left" vertical="top"/>
    </xf>
    <xf numFmtId="0" fontId="0" fillId="13" borderId="4" xfId="0" applyFill="1" applyBorder="1" applyAlignment="1">
      <alignment horizontal="left" vertical="top"/>
    </xf>
    <xf numFmtId="0" fontId="0" fillId="13" borderId="8" xfId="0" applyFill="1" applyBorder="1" applyAlignment="1">
      <alignment horizontal="left" vertical="top"/>
    </xf>
    <xf numFmtId="0" fontId="0" fillId="13" borderId="2" xfId="0" applyFill="1" applyBorder="1"/>
    <xf numFmtId="0" fontId="0" fillId="13" borderId="29" xfId="0" applyFill="1" applyBorder="1" applyAlignment="1" applyProtection="1">
      <alignment horizontal="center"/>
      <protection locked="0"/>
    </xf>
    <xf numFmtId="0" fontId="0" fillId="13" borderId="1" xfId="0" applyFill="1" applyBorder="1"/>
    <xf numFmtId="0" fontId="0" fillId="13" borderId="64" xfId="0" applyFill="1" applyBorder="1"/>
    <xf numFmtId="0" fontId="0" fillId="13" borderId="65" xfId="0" applyFill="1" applyBorder="1" applyAlignment="1" applyProtection="1">
      <alignment horizontal="center"/>
      <protection locked="0"/>
    </xf>
    <xf numFmtId="0" fontId="0" fillId="0" borderId="63" xfId="0" applyBorder="1" applyAlignment="1">
      <alignment vertical="center"/>
    </xf>
    <xf numFmtId="0" fontId="0" fillId="0" borderId="34" xfId="0" applyBorder="1" applyAlignment="1">
      <alignment vertical="center"/>
    </xf>
    <xf numFmtId="44" fontId="32" fillId="6" borderId="36" xfId="40" applyNumberFormat="1" applyFont="1" applyFill="1" applyBorder="1" applyProtection="1">
      <protection locked="0"/>
    </xf>
    <xf numFmtId="44" fontId="13" fillId="13" borderId="36" xfId="40" applyNumberFormat="1" applyFont="1" applyFill="1" applyBorder="1" applyProtection="1">
      <protection locked="0"/>
    </xf>
    <xf numFmtId="167" fontId="32" fillId="0" borderId="46" xfId="0" applyNumberFormat="1" applyFont="1" applyFill="1" applyBorder="1" applyAlignment="1">
      <alignment horizontal="left" vertical="top" wrapText="1"/>
    </xf>
    <xf numFmtId="44" fontId="13" fillId="0" borderId="28" xfId="0" applyNumberFormat="1" applyFont="1" applyBorder="1" applyAlignment="1">
      <alignment horizontal="left" vertical="center"/>
    </xf>
    <xf numFmtId="44" fontId="32" fillId="6" borderId="28" xfId="0" applyNumberFormat="1" applyFont="1" applyFill="1" applyBorder="1" applyAlignment="1">
      <alignment horizontal="left" vertical="center"/>
    </xf>
    <xf numFmtId="1" fontId="19" fillId="11" borderId="2" xfId="34" applyNumberFormat="1" applyFont="1" applyFill="1" applyBorder="1"/>
    <xf numFmtId="0" fontId="35" fillId="6" borderId="50" xfId="0" applyFont="1" applyFill="1" applyBorder="1" applyAlignment="1">
      <alignment horizontal="left"/>
    </xf>
    <xf numFmtId="0" fontId="30" fillId="6" borderId="49" xfId="0" applyFont="1" applyFill="1" applyBorder="1"/>
    <xf numFmtId="0" fontId="30" fillId="6" borderId="50" xfId="0" applyFont="1" applyFill="1" applyBorder="1"/>
    <xf numFmtId="44" fontId="30" fillId="6" borderId="49" xfId="0" applyNumberFormat="1" applyFont="1" applyFill="1" applyBorder="1"/>
    <xf numFmtId="0" fontId="46" fillId="12" borderId="18" xfId="0" applyFont="1" applyFill="1" applyBorder="1" applyAlignment="1">
      <alignment horizontal="left"/>
    </xf>
    <xf numFmtId="1" fontId="19" fillId="11" borderId="2" xfId="29" applyNumberFormat="1" applyFont="1" applyFill="1" applyBorder="1"/>
    <xf numFmtId="0" fontId="15" fillId="11" borderId="2" xfId="29" applyFont="1" applyFill="1" applyBorder="1"/>
    <xf numFmtId="0" fontId="19" fillId="11" borderId="1" xfId="32" applyNumberFormat="1" applyFont="1" applyFill="1" applyBorder="1" applyAlignment="1" applyProtection="1">
      <alignment horizontal="left" vertical="top" wrapText="1"/>
      <protection locked="0"/>
    </xf>
    <xf numFmtId="0" fontId="0" fillId="11" borderId="2" xfId="0" applyFill="1" applyBorder="1"/>
    <xf numFmtId="1" fontId="19" fillId="11" borderId="1" xfId="29" applyNumberFormat="1" applyFont="1" applyFill="1" applyBorder="1"/>
    <xf numFmtId="0" fontId="15" fillId="0" borderId="11" xfId="36" applyFont="1" applyFill="1" applyBorder="1"/>
    <xf numFmtId="0" fontId="15" fillId="0" borderId="4" xfId="36" applyFont="1" applyFill="1" applyBorder="1"/>
    <xf numFmtId="1" fontId="15" fillId="0" borderId="11" xfId="36" applyNumberFormat="1" applyFont="1" applyFill="1" applyBorder="1"/>
    <xf numFmtId="1" fontId="15" fillId="11" borderId="1" xfId="36" applyNumberFormat="1" applyFont="1" applyFill="1" applyBorder="1"/>
    <xf numFmtId="0" fontId="19" fillId="0" borderId="4" xfId="34" applyFont="1" applyFill="1" applyBorder="1"/>
    <xf numFmtId="1" fontId="15" fillId="11" borderId="1" xfId="34" applyNumberFormat="1" applyFont="1" applyFill="1" applyBorder="1"/>
    <xf numFmtId="1" fontId="19" fillId="11" borderId="8" xfId="36" applyNumberFormat="1" applyFont="1" applyFill="1" applyBorder="1"/>
    <xf numFmtId="1" fontId="19" fillId="11" borderId="11" xfId="36" applyNumberFormat="1" applyFont="1" applyFill="1" applyBorder="1"/>
    <xf numFmtId="1" fontId="19" fillId="11" borderId="1" xfId="34" applyNumberFormat="1" applyFont="1" applyFill="1" applyBorder="1"/>
    <xf numFmtId="1" fontId="19" fillId="0" borderId="11" xfId="34" applyNumberFormat="1" applyFont="1" applyFill="1" applyBorder="1"/>
    <xf numFmtId="0" fontId="44" fillId="12" borderId="18" xfId="0" applyFont="1" applyFill="1" applyBorder="1" applyAlignment="1">
      <alignment horizontal="center"/>
    </xf>
    <xf numFmtId="0" fontId="44" fillId="12" borderId="19" xfId="0" applyFont="1" applyFill="1" applyBorder="1" applyAlignment="1">
      <alignment horizontal="center"/>
    </xf>
    <xf numFmtId="0" fontId="19" fillId="11" borderId="11" xfId="36" applyFont="1" applyFill="1" applyBorder="1" applyAlignment="1">
      <alignment horizontal="left"/>
    </xf>
    <xf numFmtId="0" fontId="19" fillId="11" borderId="12" xfId="0" applyFont="1" applyFill="1" applyBorder="1"/>
    <xf numFmtId="0" fontId="45" fillId="12" borderId="20" xfId="0" applyFont="1" applyFill="1" applyBorder="1" applyAlignment="1">
      <alignment horizontal="center"/>
    </xf>
    <xf numFmtId="0" fontId="44" fillId="12" borderId="44" xfId="0" applyFont="1" applyFill="1" applyBorder="1" applyAlignment="1">
      <alignment horizontal="center"/>
    </xf>
    <xf numFmtId="0" fontId="24" fillId="11" borderId="1" xfId="0" applyFont="1" applyFill="1" applyBorder="1"/>
    <xf numFmtId="0" fontId="24" fillId="11" borderId="2" xfId="0" applyFont="1" applyFill="1" applyBorder="1" applyAlignment="1">
      <alignment horizontal="center"/>
    </xf>
    <xf numFmtId="0" fontId="0" fillId="0" borderId="4" xfId="0" applyFont="1" applyFill="1" applyBorder="1"/>
    <xf numFmtId="0" fontId="30" fillId="11" borderId="1" xfId="0" applyFont="1" applyFill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31" fillId="12" borderId="62" xfId="0" applyFont="1" applyFill="1" applyBorder="1"/>
    <xf numFmtId="0" fontId="0" fillId="12" borderId="62" xfId="0" applyFont="1" applyFill="1" applyBorder="1"/>
    <xf numFmtId="0" fontId="19" fillId="0" borderId="46" xfId="36" applyFont="1" applyFill="1" applyBorder="1" applyAlignment="1">
      <alignment horizontal="left" vertical="top"/>
    </xf>
    <xf numFmtId="0" fontId="24" fillId="0" borderId="47" xfId="0" applyFont="1" applyFill="1" applyBorder="1" applyAlignment="1">
      <alignment vertical="center" wrapText="1"/>
    </xf>
    <xf numFmtId="0" fontId="15" fillId="0" borderId="47" xfId="0" applyFont="1" applyBorder="1"/>
    <xf numFmtId="0" fontId="0" fillId="0" borderId="55" xfId="0" applyFont="1" applyBorder="1"/>
    <xf numFmtId="0" fontId="19" fillId="11" borderId="28" xfId="36" applyFont="1" applyFill="1" applyBorder="1" applyAlignment="1">
      <alignment horizontal="left" vertical="top"/>
    </xf>
    <xf numFmtId="0" fontId="30" fillId="11" borderId="69" xfId="0" applyFont="1" applyFill="1" applyBorder="1"/>
    <xf numFmtId="44" fontId="42" fillId="12" borderId="39" xfId="0" applyNumberFormat="1" applyFont="1" applyFill="1" applyBorder="1" applyAlignment="1">
      <alignment horizontal="center" vertical="center" wrapText="1"/>
    </xf>
    <xf numFmtId="0" fontId="40" fillId="14" borderId="70" xfId="0" applyFont="1" applyFill="1" applyBorder="1" applyAlignment="1">
      <alignment horizontal="center" wrapText="1"/>
    </xf>
    <xf numFmtId="0" fontId="40" fillId="14" borderId="57" xfId="0" applyFont="1" applyFill="1" applyBorder="1" applyAlignment="1">
      <alignment horizontal="center" wrapText="1"/>
    </xf>
    <xf numFmtId="1" fontId="31" fillId="12" borderId="1" xfId="40" applyNumberFormat="1" applyFont="1" applyFill="1" applyBorder="1" applyAlignment="1">
      <alignment horizontal="center" vertical="center" wrapText="1"/>
    </xf>
    <xf numFmtId="1" fontId="31" fillId="12" borderId="69" xfId="40" applyNumberFormat="1" applyFont="1" applyFill="1" applyBorder="1" applyAlignment="1">
      <alignment horizontal="center" vertical="center" wrapText="1"/>
    </xf>
    <xf numFmtId="0" fontId="31" fillId="12" borderId="31" xfId="0" applyFont="1" applyFill="1" applyBorder="1"/>
    <xf numFmtId="44" fontId="31" fillId="12" borderId="32" xfId="0" applyNumberFormat="1" applyFont="1" applyFill="1" applyBorder="1" applyProtection="1">
      <protection locked="0"/>
    </xf>
    <xf numFmtId="1" fontId="31" fillId="12" borderId="8" xfId="40" applyNumberFormat="1" applyFont="1" applyFill="1" applyBorder="1" applyAlignment="1">
      <alignment horizontal="center" vertical="center" wrapText="1"/>
    </xf>
    <xf numFmtId="0" fontId="40" fillId="14" borderId="70" xfId="0" applyFont="1" applyFill="1" applyBorder="1" applyAlignment="1">
      <alignment horizontal="center" vertical="top" wrapText="1"/>
    </xf>
    <xf numFmtId="44" fontId="42" fillId="12" borderId="36" xfId="40" applyFont="1" applyFill="1" applyBorder="1" applyAlignment="1">
      <alignment horizontal="left" wrapText="1"/>
    </xf>
    <xf numFmtId="44" fontId="42" fillId="12" borderId="39" xfId="40" applyFont="1" applyFill="1" applyBorder="1" applyAlignment="1">
      <alignment horizontal="left" wrapText="1"/>
    </xf>
    <xf numFmtId="1" fontId="42" fillId="12" borderId="69" xfId="40" applyNumberFormat="1" applyFont="1" applyFill="1" applyBorder="1" applyAlignment="1">
      <alignment horizontal="center" vertical="center" wrapText="1"/>
    </xf>
    <xf numFmtId="0" fontId="40" fillId="14" borderId="57" xfId="0" applyFont="1" applyFill="1" applyBorder="1" applyAlignment="1">
      <alignment horizontal="center" vertical="top" wrapText="1"/>
    </xf>
    <xf numFmtId="44" fontId="30" fillId="15" borderId="37" xfId="0" applyNumberFormat="1" applyFont="1" applyFill="1" applyBorder="1" applyAlignment="1">
      <alignment horizontal="center" vertical="center" wrapText="1"/>
    </xf>
    <xf numFmtId="44" fontId="30" fillId="15" borderId="34" xfId="40" applyFont="1" applyFill="1" applyBorder="1" applyAlignment="1">
      <alignment horizontal="left" wrapText="1"/>
    </xf>
    <xf numFmtId="0" fontId="0" fillId="12" borderId="19" xfId="0" applyFill="1" applyBorder="1"/>
    <xf numFmtId="0" fontId="0" fillId="12" borderId="20" xfId="0" applyFill="1" applyBorder="1"/>
    <xf numFmtId="0" fontId="40" fillId="14" borderId="63" xfId="0" applyFont="1" applyFill="1" applyBorder="1" applyAlignment="1">
      <alignment horizontal="center" vertical="center"/>
    </xf>
    <xf numFmtId="0" fontId="40" fillId="14" borderId="71" xfId="0" applyFont="1" applyFill="1" applyBorder="1" applyAlignment="1">
      <alignment horizontal="center" vertical="top"/>
    </xf>
    <xf numFmtId="0" fontId="42" fillId="12" borderId="18" xfId="0" applyFont="1" applyFill="1" applyBorder="1"/>
    <xf numFmtId="0" fontId="40" fillId="14" borderId="63" xfId="0" applyFont="1" applyFill="1" applyBorder="1" applyAlignment="1">
      <alignment horizontal="left" vertical="top"/>
    </xf>
    <xf numFmtId="0" fontId="40" fillId="14" borderId="17" xfId="0" applyFont="1" applyFill="1" applyBorder="1" applyAlignment="1">
      <alignment horizontal="left" vertical="top"/>
    </xf>
    <xf numFmtId="0" fontId="46" fillId="12" borderId="18" xfId="0" applyFont="1" applyFill="1" applyBorder="1" applyAlignment="1">
      <alignment horizontal="left"/>
    </xf>
    <xf numFmtId="0" fontId="46" fillId="12" borderId="19" xfId="0" applyFont="1" applyFill="1" applyBorder="1" applyAlignment="1">
      <alignment horizontal="left"/>
    </xf>
    <xf numFmtId="0" fontId="19" fillId="0" borderId="0" xfId="36" applyFont="1" applyFill="1" applyBorder="1" applyAlignment="1">
      <alignment horizontal="left"/>
    </xf>
    <xf numFmtId="1" fontId="15" fillId="11" borderId="12" xfId="36" applyNumberFormat="1" applyFont="1" applyFill="1" applyBorder="1"/>
    <xf numFmtId="167" fontId="52" fillId="6" borderId="22" xfId="36" applyNumberFormat="1" applyFont="1" applyFill="1" applyBorder="1"/>
    <xf numFmtId="0" fontId="35" fillId="0" borderId="46" xfId="0" applyFont="1" applyFill="1" applyBorder="1"/>
    <xf numFmtId="167" fontId="52" fillId="6" borderId="0" xfId="36" applyNumberFormat="1" applyFont="1" applyFill="1" applyBorder="1"/>
    <xf numFmtId="167" fontId="45" fillId="12" borderId="0" xfId="0" applyNumberFormat="1" applyFont="1" applyFill="1" applyBorder="1" applyAlignment="1">
      <alignment horizontal="center"/>
    </xf>
    <xf numFmtId="167" fontId="0" fillId="18" borderId="0" xfId="0" applyNumberFormat="1" applyFill="1" applyBorder="1"/>
    <xf numFmtId="167" fontId="51" fillId="19" borderId="40" xfId="36" applyNumberFormat="1" applyFont="1" applyFill="1" applyBorder="1" applyAlignment="1">
      <alignment horizontal="center" vertical="top" wrapText="1"/>
    </xf>
    <xf numFmtId="167" fontId="51" fillId="20" borderId="40" xfId="36" applyNumberFormat="1" applyFont="1" applyFill="1" applyBorder="1" applyAlignment="1">
      <alignment horizontal="center" vertical="top" wrapText="1"/>
    </xf>
    <xf numFmtId="167" fontId="19" fillId="20" borderId="44" xfId="36" applyNumberFormat="1" applyFont="1" applyFill="1" applyBorder="1"/>
    <xf numFmtId="167" fontId="19" fillId="19" borderId="44" xfId="36" applyNumberFormat="1" applyFont="1" applyFill="1" applyBorder="1"/>
    <xf numFmtId="167" fontId="19" fillId="19" borderId="50" xfId="29" applyNumberFormat="1" applyFont="1" applyFill="1" applyBorder="1"/>
    <xf numFmtId="167" fontId="15" fillId="20" borderId="19" xfId="36" applyNumberFormat="1" applyFont="1" applyFill="1" applyBorder="1"/>
    <xf numFmtId="167" fontId="19" fillId="19" borderId="46" xfId="34" applyNumberFormat="1" applyFont="1" applyFill="1" applyBorder="1"/>
    <xf numFmtId="167" fontId="19" fillId="19" borderId="22" xfId="36" applyNumberFormat="1" applyFont="1" applyFill="1" applyBorder="1"/>
    <xf numFmtId="167" fontId="19" fillId="19" borderId="45" xfId="36" applyNumberFormat="1" applyFont="1" applyFill="1" applyBorder="1"/>
    <xf numFmtId="167" fontId="19" fillId="19" borderId="46" xfId="36" applyNumberFormat="1" applyFont="1" applyFill="1" applyBorder="1"/>
    <xf numFmtId="167" fontId="19" fillId="19" borderId="45" xfId="29" applyNumberFormat="1" applyFont="1" applyFill="1" applyBorder="1"/>
    <xf numFmtId="167" fontId="15" fillId="19" borderId="22" xfId="36" applyNumberFormat="1" applyFont="1" applyFill="1" applyBorder="1"/>
    <xf numFmtId="167" fontId="19" fillId="19" borderId="18" xfId="36" applyNumberFormat="1" applyFont="1" applyFill="1" applyBorder="1"/>
    <xf numFmtId="167" fontId="52" fillId="19" borderId="18" xfId="36" applyNumberFormat="1" applyFont="1" applyFill="1" applyBorder="1"/>
    <xf numFmtId="167" fontId="19" fillId="19" borderId="18" xfId="29" applyNumberFormat="1" applyFont="1" applyFill="1" applyBorder="1"/>
    <xf numFmtId="167" fontId="15" fillId="19" borderId="45" xfId="36" applyNumberFormat="1" applyFont="1" applyFill="1" applyBorder="1"/>
    <xf numFmtId="167" fontId="15" fillId="19" borderId="45" xfId="29" applyNumberFormat="1" applyFont="1" applyFill="1" applyBorder="1"/>
    <xf numFmtId="167" fontId="15" fillId="19" borderId="18" xfId="36" applyNumberFormat="1" applyFont="1" applyFill="1" applyBorder="1"/>
    <xf numFmtId="167" fontId="15" fillId="19" borderId="18" xfId="29" applyNumberFormat="1" applyFont="1" applyFill="1" applyBorder="1"/>
    <xf numFmtId="167" fontId="19" fillId="20" borderId="44" xfId="34" applyNumberFormat="1" applyFont="1" applyFill="1" applyBorder="1"/>
    <xf numFmtId="167" fontId="19" fillId="20" borderId="44" xfId="29" applyNumberFormat="1" applyFont="1" applyFill="1" applyBorder="1"/>
    <xf numFmtId="167" fontId="15" fillId="20" borderId="44" xfId="36" applyNumberFormat="1" applyFont="1" applyFill="1" applyBorder="1"/>
    <xf numFmtId="167" fontId="19" fillId="20" borderId="49" xfId="36" applyNumberFormat="1" applyFont="1" applyFill="1" applyBorder="1"/>
    <xf numFmtId="167" fontId="19" fillId="20" borderId="50" xfId="36" applyNumberFormat="1" applyFont="1" applyFill="1" applyBorder="1"/>
    <xf numFmtId="167" fontId="15" fillId="20" borderId="49" xfId="36" applyNumberFormat="1" applyFont="1" applyFill="1" applyBorder="1"/>
    <xf numFmtId="167" fontId="15" fillId="20" borderId="53" xfId="36" applyNumberFormat="1" applyFont="1" applyFill="1" applyBorder="1"/>
    <xf numFmtId="167" fontId="15" fillId="20" borderId="50" xfId="36" applyNumberFormat="1" applyFont="1" applyFill="1" applyBorder="1"/>
    <xf numFmtId="167" fontId="15" fillId="20" borderId="44" xfId="29" applyNumberFormat="1" applyFont="1" applyFill="1" applyBorder="1"/>
    <xf numFmtId="167" fontId="15" fillId="20" borderId="49" xfId="29" applyNumberFormat="1" applyFont="1" applyFill="1" applyBorder="1"/>
    <xf numFmtId="167" fontId="15" fillId="20" borderId="50" xfId="29" applyNumberFormat="1" applyFont="1" applyFill="1" applyBorder="1"/>
    <xf numFmtId="167" fontId="15" fillId="19" borderId="46" xfId="36" applyNumberFormat="1" applyFont="1" applyFill="1" applyBorder="1"/>
    <xf numFmtId="167" fontId="19" fillId="19" borderId="45" xfId="34" applyNumberFormat="1" applyFont="1" applyFill="1" applyBorder="1"/>
    <xf numFmtId="0" fontId="46" fillId="12" borderId="53" xfId="0" applyFont="1" applyFill="1" applyBorder="1" applyAlignment="1">
      <alignment horizontal="left"/>
    </xf>
    <xf numFmtId="167" fontId="19" fillId="20" borderId="18" xfId="29" applyNumberFormat="1" applyFont="1" applyFill="1" applyBorder="1"/>
    <xf numFmtId="167" fontId="15" fillId="20" borderId="18" xfId="36" applyNumberFormat="1" applyFont="1" applyFill="1" applyBorder="1"/>
    <xf numFmtId="167" fontId="19" fillId="20" borderId="46" xfId="36" applyNumberFormat="1" applyFont="1" applyFill="1" applyBorder="1"/>
    <xf numFmtId="167" fontId="19" fillId="20" borderId="18" xfId="36" applyNumberFormat="1" applyFont="1" applyFill="1" applyBorder="1"/>
    <xf numFmtId="167" fontId="15" fillId="20" borderId="46" xfId="36" applyNumberFormat="1" applyFont="1" applyFill="1" applyBorder="1"/>
    <xf numFmtId="167" fontId="15" fillId="20" borderId="22" xfId="36" applyNumberFormat="1" applyFont="1" applyFill="1" applyBorder="1"/>
    <xf numFmtId="167" fontId="15" fillId="20" borderId="45" xfId="36" applyNumberFormat="1" applyFont="1" applyFill="1" applyBorder="1"/>
    <xf numFmtId="167" fontId="19" fillId="20" borderId="53" xfId="36" applyNumberFormat="1" applyFont="1" applyFill="1" applyBorder="1"/>
    <xf numFmtId="167" fontId="19" fillId="20" borderId="50" xfId="34" applyNumberFormat="1" applyFont="1" applyFill="1" applyBorder="1"/>
    <xf numFmtId="0" fontId="46" fillId="12" borderId="47" xfId="0" applyFont="1" applyFill="1" applyBorder="1" applyAlignment="1">
      <alignment horizontal="left"/>
    </xf>
    <xf numFmtId="0" fontId="46" fillId="12" borderId="44" xfId="0" applyFont="1" applyFill="1" applyBorder="1" applyAlignment="1">
      <alignment horizontal="left"/>
    </xf>
    <xf numFmtId="167" fontId="19" fillId="20" borderId="50" xfId="29" applyNumberFormat="1" applyFont="1" applyFill="1" applyBorder="1"/>
    <xf numFmtId="167" fontId="44" fillId="12" borderId="45" xfId="0" applyNumberFormat="1" applyFont="1" applyFill="1" applyBorder="1" applyAlignment="1">
      <alignment horizontal="center"/>
    </xf>
    <xf numFmtId="167" fontId="44" fillId="12" borderId="43" xfId="0" applyNumberFormat="1" applyFont="1" applyFill="1" applyBorder="1" applyAlignment="1">
      <alignment horizontal="center"/>
    </xf>
    <xf numFmtId="167" fontId="45" fillId="12" borderId="45" xfId="0" applyNumberFormat="1" applyFont="1" applyFill="1" applyBorder="1" applyAlignment="1">
      <alignment horizontal="center"/>
    </xf>
    <xf numFmtId="167" fontId="45" fillId="12" borderId="43" xfId="0" applyNumberFormat="1" applyFont="1" applyFill="1" applyBorder="1" applyAlignment="1">
      <alignment horizontal="center"/>
    </xf>
    <xf numFmtId="0" fontId="30" fillId="5" borderId="18" xfId="0" applyFont="1" applyFill="1" applyBorder="1" applyAlignment="1">
      <alignment horizontal="left" vertical="center"/>
    </xf>
    <xf numFmtId="167" fontId="19" fillId="11" borderId="18" xfId="29" applyNumberFormat="1" applyFont="1" applyFill="1" applyBorder="1" applyAlignment="1">
      <alignment horizontal="right"/>
    </xf>
    <xf numFmtId="167" fontId="19" fillId="11" borderId="19" xfId="29" applyNumberFormat="1" applyFont="1" applyFill="1" applyBorder="1" applyAlignment="1">
      <alignment horizontal="right"/>
    </xf>
    <xf numFmtId="167" fontId="19" fillId="11" borderId="20" xfId="29" applyNumberFormat="1" applyFont="1" applyFill="1" applyBorder="1" applyAlignment="1">
      <alignment horizontal="right"/>
    </xf>
    <xf numFmtId="167" fontId="19" fillId="6" borderId="19" xfId="36" applyNumberFormat="1" applyFont="1" applyFill="1" applyBorder="1"/>
    <xf numFmtId="167" fontId="52" fillId="6" borderId="49" xfId="29" applyNumberFormat="1" applyFont="1" applyFill="1" applyBorder="1"/>
    <xf numFmtId="167" fontId="52" fillId="6" borderId="53" xfId="29" applyNumberFormat="1" applyFont="1" applyFill="1" applyBorder="1"/>
    <xf numFmtId="167" fontId="52" fillId="6" borderId="53" xfId="36" applyNumberFormat="1" applyFont="1" applyFill="1" applyBorder="1"/>
    <xf numFmtId="167" fontId="52" fillId="6" borderId="50" xfId="36" applyNumberFormat="1" applyFont="1" applyFill="1" applyBorder="1"/>
    <xf numFmtId="167" fontId="52" fillId="6" borderId="49" xfId="36" applyNumberFormat="1" applyFont="1" applyFill="1" applyBorder="1"/>
    <xf numFmtId="167" fontId="53" fillId="6" borderId="53" xfId="36" applyNumberFormat="1" applyFont="1" applyFill="1" applyBorder="1"/>
    <xf numFmtId="167" fontId="53" fillId="6" borderId="49" xfId="36" applyNumberFormat="1" applyFont="1" applyFill="1" applyBorder="1"/>
    <xf numFmtId="167" fontId="53" fillId="6" borderId="50" xfId="36" applyNumberFormat="1" applyFont="1" applyFill="1" applyBorder="1"/>
    <xf numFmtId="167" fontId="52" fillId="6" borderId="49" xfId="34" applyNumberFormat="1" applyFont="1" applyFill="1" applyBorder="1"/>
    <xf numFmtId="167" fontId="52" fillId="6" borderId="53" xfId="34" applyNumberFormat="1" applyFont="1" applyFill="1" applyBorder="1"/>
    <xf numFmtId="167" fontId="52" fillId="6" borderId="50" xfId="34" applyNumberFormat="1" applyFont="1" applyFill="1" applyBorder="1"/>
    <xf numFmtId="167" fontId="53" fillId="6" borderId="53" xfId="29" applyNumberFormat="1" applyFont="1" applyFill="1" applyBorder="1"/>
    <xf numFmtId="167" fontId="53" fillId="6" borderId="53" xfId="34" applyNumberFormat="1" applyFont="1" applyFill="1" applyBorder="1"/>
    <xf numFmtId="167" fontId="53" fillId="6" borderId="50" xfId="34" applyNumberFormat="1" applyFont="1" applyFill="1" applyBorder="1"/>
    <xf numFmtId="167" fontId="53" fillId="6" borderId="49" xfId="29" applyNumberFormat="1" applyFont="1" applyFill="1" applyBorder="1"/>
    <xf numFmtId="167" fontId="52" fillId="6" borderId="49" xfId="29" applyNumberFormat="1" applyFont="1" applyFill="1" applyBorder="1" applyAlignment="1">
      <alignment horizontal="center" vertical="center"/>
    </xf>
    <xf numFmtId="167" fontId="52" fillId="6" borderId="53" xfId="29" applyNumberFormat="1" applyFont="1" applyFill="1" applyBorder="1" applyAlignment="1">
      <alignment horizontal="center" vertical="center"/>
    </xf>
    <xf numFmtId="167" fontId="54" fillId="12" borderId="44" xfId="0" applyNumberFormat="1" applyFont="1" applyFill="1" applyBorder="1" applyAlignment="1">
      <alignment horizontal="center"/>
    </xf>
    <xf numFmtId="167" fontId="54" fillId="12" borderId="53" xfId="0" applyNumberFormat="1" applyFont="1" applyFill="1" applyBorder="1" applyAlignment="1">
      <alignment horizontal="center"/>
    </xf>
    <xf numFmtId="167" fontId="52" fillId="6" borderId="46" xfId="36" applyNumberFormat="1" applyFont="1" applyFill="1" applyBorder="1"/>
    <xf numFmtId="167" fontId="52" fillId="6" borderId="45" xfId="36" applyNumberFormat="1" applyFont="1" applyFill="1" applyBorder="1"/>
    <xf numFmtId="167" fontId="46" fillId="12" borderId="44" xfId="0" applyNumberFormat="1" applyFont="1" applyFill="1" applyBorder="1" applyAlignment="1">
      <alignment horizontal="center"/>
    </xf>
    <xf numFmtId="167" fontId="46" fillId="12" borderId="53" xfId="0" applyNumberFormat="1" applyFont="1" applyFill="1" applyBorder="1" applyAlignment="1">
      <alignment horizontal="center"/>
    </xf>
    <xf numFmtId="167" fontId="52" fillId="18" borderId="49" xfId="34" applyNumberFormat="1" applyFont="1" applyFill="1" applyBorder="1"/>
    <xf numFmtId="167" fontId="52" fillId="18" borderId="53" xfId="34" applyNumberFormat="1" applyFont="1" applyFill="1" applyBorder="1"/>
    <xf numFmtId="167" fontId="52" fillId="18" borderId="53" xfId="36" applyNumberFormat="1" applyFont="1" applyFill="1" applyBorder="1"/>
    <xf numFmtId="167" fontId="30" fillId="18" borderId="50" xfId="0" applyNumberFormat="1" applyFont="1" applyFill="1" applyBorder="1"/>
    <xf numFmtId="167" fontId="30" fillId="18" borderId="53" xfId="0" applyNumberFormat="1" applyFont="1" applyFill="1" applyBorder="1"/>
    <xf numFmtId="167" fontId="49" fillId="19" borderId="44" xfId="0" applyNumberFormat="1" applyFont="1" applyFill="1" applyBorder="1" applyAlignment="1">
      <alignment horizontal="center" vertical="center"/>
    </xf>
    <xf numFmtId="167" fontId="49" fillId="20" borderId="44" xfId="0" applyNumberFormat="1" applyFont="1" applyFill="1" applyBorder="1" applyAlignment="1">
      <alignment horizontal="center" vertical="center"/>
    </xf>
    <xf numFmtId="167" fontId="52" fillId="6" borderId="22" xfId="34" applyNumberFormat="1" applyFont="1" applyFill="1" applyBorder="1"/>
    <xf numFmtId="167" fontId="52" fillId="6" borderId="22" xfId="29" applyNumberFormat="1" applyFont="1" applyFill="1" applyBorder="1" applyAlignment="1">
      <alignment horizontal="center" vertical="center"/>
    </xf>
    <xf numFmtId="0" fontId="52" fillId="19" borderId="0" xfId="0" applyFont="1" applyFill="1" applyBorder="1"/>
    <xf numFmtId="1" fontId="52" fillId="19" borderId="0" xfId="36" applyNumberFormat="1" applyFont="1" applyFill="1" applyBorder="1"/>
    <xf numFmtId="1" fontId="52" fillId="19" borderId="44" xfId="36" applyNumberFormat="1" applyFont="1" applyFill="1" applyBorder="1"/>
    <xf numFmtId="1" fontId="52" fillId="19" borderId="9" xfId="36" applyNumberFormat="1" applyFont="1" applyFill="1" applyBorder="1"/>
    <xf numFmtId="1" fontId="53" fillId="19" borderId="0" xfId="36" applyNumberFormat="1" applyFont="1" applyFill="1" applyBorder="1"/>
    <xf numFmtId="44" fontId="1" fillId="6" borderId="47" xfId="0" applyNumberFormat="1" applyFont="1" applyFill="1" applyBorder="1"/>
    <xf numFmtId="44" fontId="1" fillId="6" borderId="9" xfId="0" applyNumberFormat="1" applyFont="1" applyFill="1" applyBorder="1"/>
    <xf numFmtId="44" fontId="2" fillId="11" borderId="0" xfId="0" applyNumberFormat="1" applyFont="1" applyFill="1" applyBorder="1"/>
    <xf numFmtId="44" fontId="13" fillId="6" borderId="12" xfId="0" applyNumberFormat="1" applyFont="1" applyFill="1" applyBorder="1" applyAlignment="1">
      <alignment vertical="top"/>
    </xf>
    <xf numFmtId="44" fontId="13" fillId="6" borderId="0" xfId="0" applyNumberFormat="1" applyFont="1" applyFill="1" applyBorder="1" applyAlignment="1">
      <alignment vertical="top"/>
    </xf>
    <xf numFmtId="44" fontId="30" fillId="11" borderId="2" xfId="0" applyNumberFormat="1" applyFont="1" applyFill="1" applyBorder="1"/>
    <xf numFmtId="44" fontId="32" fillId="11" borderId="35" xfId="0" applyNumberFormat="1" applyFont="1" applyFill="1" applyBorder="1" applyAlignment="1">
      <alignment vertical="top"/>
    </xf>
    <xf numFmtId="44" fontId="13" fillId="19" borderId="10" xfId="0" applyNumberFormat="1" applyFont="1" applyFill="1" applyBorder="1" applyAlignment="1">
      <alignment vertical="top"/>
    </xf>
    <xf numFmtId="44" fontId="36" fillId="11" borderId="2" xfId="0" applyNumberFormat="1" applyFont="1" applyFill="1" applyBorder="1" applyAlignment="1">
      <alignment vertical="top"/>
    </xf>
    <xf numFmtId="44" fontId="13" fillId="19" borderId="35" xfId="0" applyNumberFormat="1" applyFont="1" applyFill="1" applyBorder="1" applyAlignment="1">
      <alignment vertical="top"/>
    </xf>
    <xf numFmtId="44" fontId="13" fillId="20" borderId="1" xfId="0" applyNumberFormat="1" applyFont="1" applyFill="1" applyBorder="1" applyAlignment="1">
      <alignment vertical="top"/>
    </xf>
    <xf numFmtId="44" fontId="32" fillId="11" borderId="1" xfId="0" applyNumberFormat="1" applyFont="1" applyFill="1" applyBorder="1" applyAlignment="1">
      <alignment vertical="top"/>
    </xf>
    <xf numFmtId="44" fontId="30" fillId="11" borderId="29" xfId="0" applyNumberFormat="1" applyFont="1" applyFill="1" applyBorder="1"/>
    <xf numFmtId="44" fontId="0" fillId="6" borderId="23" xfId="0" applyNumberFormat="1" applyFill="1" applyBorder="1"/>
    <xf numFmtId="44" fontId="30" fillId="11" borderId="60" xfId="0" applyNumberFormat="1" applyFont="1" applyFill="1" applyBorder="1"/>
    <xf numFmtId="0" fontId="30" fillId="20" borderId="18" xfId="0" applyFont="1" applyFill="1" applyBorder="1"/>
    <xf numFmtId="44" fontId="32" fillId="11" borderId="13" xfId="0" applyNumberFormat="1" applyFont="1" applyFill="1" applyBorder="1" applyAlignment="1">
      <alignment vertical="top"/>
    </xf>
    <xf numFmtId="44" fontId="32" fillId="11" borderId="12" xfId="0" applyNumberFormat="1" applyFont="1" applyFill="1" applyBorder="1" applyAlignment="1">
      <alignment vertical="top"/>
    </xf>
    <xf numFmtId="44" fontId="31" fillId="12" borderId="19" xfId="0" applyNumberFormat="1" applyFont="1" applyFill="1" applyBorder="1"/>
    <xf numFmtId="44" fontId="30" fillId="11" borderId="13" xfId="0" applyNumberFormat="1" applyFont="1" applyFill="1" applyBorder="1"/>
    <xf numFmtId="44" fontId="30" fillId="11" borderId="12" xfId="0" applyNumberFormat="1" applyFont="1" applyFill="1" applyBorder="1"/>
    <xf numFmtId="44" fontId="0" fillId="12" borderId="19" xfId="0" applyNumberFormat="1" applyFill="1" applyBorder="1"/>
    <xf numFmtId="0" fontId="47" fillId="12" borderId="43" xfId="0" applyFont="1" applyFill="1" applyBorder="1"/>
    <xf numFmtId="167" fontId="47" fillId="12" borderId="43" xfId="0" applyNumberFormat="1" applyFont="1" applyFill="1" applyBorder="1" applyAlignment="1">
      <alignment horizontal="left"/>
    </xf>
    <xf numFmtId="44" fontId="47" fillId="12" borderId="43" xfId="0" applyNumberFormat="1" applyFont="1" applyFill="1" applyBorder="1"/>
    <xf numFmtId="0" fontId="30" fillId="12" borderId="43" xfId="0" applyFont="1" applyFill="1" applyBorder="1"/>
    <xf numFmtId="49" fontId="25" fillId="16" borderId="19" xfId="36" applyNumberFormat="1" applyFont="1" applyFill="1" applyBorder="1" applyAlignment="1"/>
    <xf numFmtId="167" fontId="2" fillId="19" borderId="15" xfId="0" applyNumberFormat="1" applyFont="1" applyFill="1" applyBorder="1" applyAlignment="1">
      <alignment horizontal="left" vertical="top" wrapText="1"/>
    </xf>
    <xf numFmtId="167" fontId="2" fillId="20" borderId="15" xfId="0" applyNumberFormat="1" applyFont="1" applyFill="1" applyBorder="1" applyAlignment="1">
      <alignment horizontal="left" vertical="top" wrapText="1"/>
    </xf>
    <xf numFmtId="0" fontId="2" fillId="20" borderId="21" xfId="0" applyFont="1" applyFill="1" applyBorder="1" applyAlignment="1">
      <alignment horizontal="left" vertical="top" wrapText="1"/>
    </xf>
    <xf numFmtId="44" fontId="0" fillId="19" borderId="35" xfId="0" applyNumberFormat="1" applyFill="1" applyBorder="1" applyProtection="1">
      <protection locked="0"/>
    </xf>
    <xf numFmtId="44" fontId="0" fillId="19" borderId="38" xfId="0" applyNumberFormat="1" applyFill="1" applyBorder="1" applyProtection="1">
      <protection locked="0"/>
    </xf>
    <xf numFmtId="0" fontId="24" fillId="0" borderId="2" xfId="0" applyFont="1" applyFill="1" applyBorder="1" applyAlignment="1">
      <alignment horizontal="center"/>
    </xf>
    <xf numFmtId="49" fontId="27" fillId="11" borderId="17" xfId="36" applyNumberFormat="1" applyFont="1" applyFill="1" applyBorder="1" applyAlignment="1">
      <alignment horizontal="left" wrapText="1"/>
    </xf>
    <xf numFmtId="0" fontId="27" fillId="11" borderId="16" xfId="36" applyFont="1" applyFill="1" applyBorder="1" applyAlignment="1">
      <alignment wrapText="1"/>
    </xf>
    <xf numFmtId="0" fontId="51" fillId="11" borderId="15" xfId="36" applyFont="1" applyFill="1" applyBorder="1" applyAlignment="1">
      <alignment vertical="top" wrapText="1"/>
    </xf>
    <xf numFmtId="0" fontId="51" fillId="11" borderId="16" xfId="36" applyFont="1" applyFill="1" applyBorder="1" applyAlignment="1">
      <alignment vertical="top" wrapText="1"/>
    </xf>
    <xf numFmtId="0" fontId="51" fillId="11" borderId="21" xfId="36" applyFont="1" applyFill="1" applyBorder="1" applyAlignment="1">
      <alignment vertical="top" wrapText="1"/>
    </xf>
    <xf numFmtId="0" fontId="51" fillId="11" borderId="40" xfId="36" applyFont="1" applyFill="1" applyBorder="1" applyAlignment="1">
      <alignment vertical="top" wrapText="1"/>
    </xf>
    <xf numFmtId="44" fontId="0" fillId="20" borderId="35" xfId="0" applyNumberFormat="1" applyFill="1" applyBorder="1" applyProtection="1">
      <protection locked="0"/>
    </xf>
    <xf numFmtId="44" fontId="0" fillId="20" borderId="38" xfId="0" applyNumberFormat="1" applyFill="1" applyBorder="1" applyProtection="1">
      <protection locked="0"/>
    </xf>
    <xf numFmtId="44" fontId="0" fillId="20" borderId="69" xfId="0" applyNumberFormat="1" applyFill="1" applyBorder="1" applyProtection="1">
      <protection locked="0"/>
    </xf>
    <xf numFmtId="0" fontId="42" fillId="12" borderId="2" xfId="0" applyFont="1" applyFill="1" applyBorder="1" applyAlignment="1">
      <alignment horizontal="center" vertical="center" wrapText="1"/>
    </xf>
    <xf numFmtId="0" fontId="42" fillId="12" borderId="74" xfId="0" applyFont="1" applyFill="1" applyBorder="1" applyAlignment="1">
      <alignment horizontal="center" vertical="center" wrapText="1"/>
    </xf>
    <xf numFmtId="0" fontId="40" fillId="14" borderId="64" xfId="0" applyFont="1" applyFill="1" applyBorder="1" applyAlignment="1">
      <alignment horizontal="center" vertical="center"/>
    </xf>
    <xf numFmtId="44" fontId="31" fillId="12" borderId="24" xfId="0" applyNumberFormat="1" applyFont="1" applyFill="1" applyBorder="1" applyAlignment="1">
      <alignment horizontal="center" vertical="center" wrapText="1"/>
    </xf>
    <xf numFmtId="44" fontId="42" fillId="12" borderId="18" xfId="0" applyNumberFormat="1" applyFont="1" applyFill="1" applyBorder="1"/>
    <xf numFmtId="0" fontId="41" fillId="0" borderId="0" xfId="0" applyFont="1" applyFill="1" applyBorder="1" applyAlignment="1">
      <alignment horizontal="center" vertical="top"/>
    </xf>
    <xf numFmtId="44" fontId="31" fillId="0" borderId="0" xfId="0" applyNumberFormat="1" applyFont="1" applyFill="1" applyBorder="1" applyAlignment="1">
      <alignment horizontal="center" vertical="center" wrapText="1"/>
    </xf>
    <xf numFmtId="44" fontId="42" fillId="0" borderId="0" xfId="0" applyNumberFormat="1" applyFont="1" applyFill="1" applyBorder="1"/>
    <xf numFmtId="0" fontId="40" fillId="14" borderId="64" xfId="0" applyFont="1" applyFill="1" applyBorder="1" applyAlignment="1">
      <alignment horizontal="center" vertical="top" wrapText="1"/>
    </xf>
    <xf numFmtId="1" fontId="42" fillId="12" borderId="74" xfId="40" applyNumberFormat="1" applyFont="1" applyFill="1" applyBorder="1" applyAlignment="1">
      <alignment horizontal="center" vertical="center" wrapText="1"/>
    </xf>
    <xf numFmtId="0" fontId="40" fillId="14" borderId="63" xfId="0" applyFont="1" applyFill="1" applyBorder="1" applyAlignment="1">
      <alignment horizontal="center"/>
    </xf>
    <xf numFmtId="0" fontId="40" fillId="14" borderId="57" xfId="0" applyFont="1" applyFill="1" applyBorder="1" applyAlignment="1">
      <alignment horizontal="center"/>
    </xf>
    <xf numFmtId="0" fontId="40" fillId="14" borderId="64" xfId="0" applyFont="1" applyFill="1" applyBorder="1" applyAlignment="1">
      <alignment horizontal="center"/>
    </xf>
    <xf numFmtId="0" fontId="31" fillId="0" borderId="0" xfId="0" applyFont="1" applyFill="1" applyBorder="1"/>
    <xf numFmtId="44" fontId="0" fillId="0" borderId="0" xfId="0" applyNumberFormat="1" applyFill="1" applyBorder="1" applyProtection="1">
      <protection locked="0"/>
    </xf>
    <xf numFmtId="44" fontId="30" fillId="0" borderId="0" xfId="4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44" fontId="43" fillId="0" borderId="0" xfId="40" applyFont="1" applyFill="1" applyBorder="1" applyAlignment="1">
      <alignment horizontal="left" wrapText="1"/>
    </xf>
    <xf numFmtId="44" fontId="42" fillId="0" borderId="0" xfId="40" applyFont="1" applyFill="1" applyBorder="1" applyAlignment="1">
      <alignment horizontal="left" wrapText="1"/>
    </xf>
    <xf numFmtId="0" fontId="31" fillId="12" borderId="17" xfId="0" applyFont="1" applyFill="1" applyBorder="1"/>
    <xf numFmtId="44" fontId="0" fillId="19" borderId="15" xfId="0" applyNumberFormat="1" applyFill="1" applyBorder="1" applyProtection="1">
      <protection locked="0"/>
    </xf>
    <xf numFmtId="44" fontId="0" fillId="20" borderId="21" xfId="0" applyNumberFormat="1" applyFill="1" applyBorder="1" applyProtection="1">
      <protection locked="0"/>
    </xf>
    <xf numFmtId="0" fontId="40" fillId="14" borderId="71" xfId="0" applyFont="1" applyFill="1" applyBorder="1" applyAlignment="1">
      <alignment horizontal="center" vertical="top" wrapText="1"/>
    </xf>
    <xf numFmtId="0" fontId="40" fillId="14" borderId="63" xfId="0" applyFont="1" applyFill="1" applyBorder="1" applyAlignment="1">
      <alignment horizontal="center" vertical="top"/>
    </xf>
    <xf numFmtId="0" fontId="40" fillId="14" borderId="15" xfId="0" applyFont="1" applyFill="1" applyBorder="1" applyAlignment="1">
      <alignment horizontal="center" vertical="top" wrapText="1"/>
    </xf>
    <xf numFmtId="0" fontId="40" fillId="14" borderId="40" xfId="0" applyFont="1" applyFill="1" applyBorder="1" applyAlignment="1">
      <alignment horizontal="center" vertical="top" wrapText="1"/>
    </xf>
    <xf numFmtId="0" fontId="40" fillId="14" borderId="18" xfId="0" applyFont="1" applyFill="1" applyBorder="1" applyAlignment="1">
      <alignment horizontal="center" vertical="top"/>
    </xf>
    <xf numFmtId="167" fontId="2" fillId="20" borderId="40" xfId="0" applyNumberFormat="1" applyFont="1" applyFill="1" applyBorder="1" applyAlignment="1">
      <alignment horizontal="left" vertical="top" wrapText="1"/>
    </xf>
    <xf numFmtId="0" fontId="2" fillId="15" borderId="17" xfId="0" applyFont="1" applyFill="1" applyBorder="1" applyAlignment="1">
      <alignment horizontal="left" vertical="top" wrapText="1"/>
    </xf>
    <xf numFmtId="167" fontId="49" fillId="15" borderId="20" xfId="0" applyNumberFormat="1" applyFont="1" applyFill="1" applyBorder="1" applyAlignment="1">
      <alignment horizontal="center" vertical="center"/>
    </xf>
    <xf numFmtId="167" fontId="52" fillId="15" borderId="20" xfId="36" applyNumberFormat="1" applyFont="1" applyFill="1" applyBorder="1"/>
    <xf numFmtId="167" fontId="52" fillId="15" borderId="20" xfId="34" applyNumberFormat="1" applyFont="1" applyFill="1" applyBorder="1"/>
    <xf numFmtId="167" fontId="53" fillId="15" borderId="20" xfId="36" applyNumberFormat="1" applyFont="1" applyFill="1" applyBorder="1"/>
    <xf numFmtId="167" fontId="53" fillId="15" borderId="20" xfId="34" applyNumberFormat="1" applyFont="1" applyFill="1" applyBorder="1"/>
    <xf numFmtId="167" fontId="53" fillId="15" borderId="42" xfId="36" applyNumberFormat="1" applyFont="1" applyFill="1" applyBorder="1"/>
    <xf numFmtId="167" fontId="52" fillId="15" borderId="42" xfId="36" applyNumberFormat="1" applyFont="1" applyFill="1" applyBorder="1"/>
    <xf numFmtId="167" fontId="51" fillId="15" borderId="44" xfId="36" applyNumberFormat="1" applyFont="1" applyFill="1" applyBorder="1" applyAlignment="1">
      <alignment horizontal="center" vertical="top" wrapText="1"/>
    </xf>
    <xf numFmtId="167" fontId="32" fillId="20" borderId="40" xfId="0" applyNumberFormat="1" applyFont="1" applyFill="1" applyBorder="1" applyAlignment="1">
      <alignment vertical="top" wrapText="1"/>
    </xf>
    <xf numFmtId="44" fontId="43" fillId="20" borderId="37" xfId="40" applyFont="1" applyFill="1" applyBorder="1" applyAlignment="1">
      <alignment horizontal="left" wrapText="1"/>
    </xf>
    <xf numFmtId="44" fontId="30" fillId="20" borderId="74" xfId="0" applyNumberFormat="1" applyFont="1" applyFill="1" applyBorder="1" applyAlignment="1">
      <alignment horizontal="center" vertical="center" wrapText="1"/>
    </xf>
    <xf numFmtId="44" fontId="30" fillId="20" borderId="42" xfId="0" applyNumberFormat="1" applyFont="1" applyFill="1" applyBorder="1" applyAlignment="1">
      <alignment horizontal="center" vertical="center" wrapText="1"/>
    </xf>
    <xf numFmtId="167" fontId="32" fillId="20" borderId="40" xfId="0" applyNumberFormat="1" applyFont="1" applyFill="1" applyBorder="1" applyAlignment="1">
      <alignment horizontal="left" vertical="top" wrapText="1"/>
    </xf>
    <xf numFmtId="0" fontId="31" fillId="12" borderId="51" xfId="0" applyFont="1" applyFill="1" applyBorder="1"/>
    <xf numFmtId="44" fontId="34" fillId="0" borderId="8" xfId="36" applyNumberFormat="1" applyFont="1" applyBorder="1" applyAlignment="1">
      <alignment horizontal="left"/>
    </xf>
    <xf numFmtId="44" fontId="33" fillId="0" borderId="8" xfId="36" applyNumberFormat="1" applyFont="1" applyBorder="1" applyAlignment="1">
      <alignment horizontal="left"/>
    </xf>
    <xf numFmtId="44" fontId="34" fillId="0" borderId="8" xfId="36" applyNumberFormat="1" applyFont="1" applyFill="1" applyBorder="1" applyAlignment="1">
      <alignment horizontal="left"/>
    </xf>
    <xf numFmtId="44" fontId="13" fillId="0" borderId="8" xfId="0" applyNumberFormat="1" applyFont="1" applyBorder="1" applyAlignment="1">
      <alignment horizontal="left" vertical="top"/>
    </xf>
    <xf numFmtId="44" fontId="34" fillId="0" borderId="8" xfId="29" applyNumberFormat="1" applyFont="1" applyFill="1" applyBorder="1" applyAlignment="1">
      <alignment horizontal="left" vertical="top"/>
    </xf>
    <xf numFmtId="44" fontId="33" fillId="0" borderId="8" xfId="36" applyNumberFormat="1" applyFont="1" applyBorder="1" applyAlignment="1">
      <alignment horizontal="left" vertical="top"/>
    </xf>
    <xf numFmtId="44" fontId="34" fillId="0" borderId="4" xfId="36" applyNumberFormat="1" applyFont="1" applyBorder="1" applyAlignment="1">
      <alignment horizontal="left" vertical="top"/>
    </xf>
    <xf numFmtId="167" fontId="32" fillId="15" borderId="40" xfId="0" applyNumberFormat="1" applyFont="1" applyFill="1" applyBorder="1" applyAlignment="1">
      <alignment vertical="top" wrapText="1"/>
    </xf>
    <xf numFmtId="167" fontId="32" fillId="15" borderId="40" xfId="0" applyNumberFormat="1" applyFont="1" applyFill="1" applyBorder="1" applyAlignment="1">
      <alignment horizontal="left" vertical="top" wrapText="1"/>
    </xf>
    <xf numFmtId="0" fontId="32" fillId="15" borderId="21" xfId="0" applyFont="1" applyFill="1" applyBorder="1" applyAlignment="1">
      <alignment vertical="top" wrapText="1"/>
    </xf>
    <xf numFmtId="0" fontId="32" fillId="20" borderId="21" xfId="0" applyFont="1" applyFill="1" applyBorder="1" applyAlignment="1">
      <alignment vertical="top" wrapText="1"/>
    </xf>
    <xf numFmtId="167" fontId="32" fillId="0" borderId="47" xfId="0" applyNumberFormat="1" applyFont="1" applyFill="1" applyBorder="1" applyAlignment="1">
      <alignment horizontal="left" vertical="top" wrapText="1"/>
    </xf>
    <xf numFmtId="44" fontId="13" fillId="0" borderId="2" xfId="0" applyNumberFormat="1" applyFont="1" applyBorder="1" applyAlignment="1">
      <alignment horizontal="left" vertical="center"/>
    </xf>
    <xf numFmtId="44" fontId="13" fillId="0" borderId="2" xfId="0" applyNumberFormat="1" applyFont="1" applyFill="1" applyBorder="1" applyAlignment="1">
      <alignment horizontal="left" vertical="center"/>
    </xf>
    <xf numFmtId="44" fontId="13" fillId="0" borderId="9" xfId="0" applyNumberFormat="1" applyFont="1" applyBorder="1" applyAlignment="1">
      <alignment horizontal="left" vertical="center"/>
    </xf>
    <xf numFmtId="44" fontId="13" fillId="0" borderId="9" xfId="0" applyNumberFormat="1" applyFont="1" applyFill="1" applyBorder="1" applyAlignment="1">
      <alignment horizontal="left" vertical="center"/>
    </xf>
    <xf numFmtId="44" fontId="48" fillId="6" borderId="2" xfId="36" applyNumberFormat="1" applyFont="1" applyFill="1" applyBorder="1" applyAlignment="1">
      <alignment horizontal="left" vertical="top"/>
    </xf>
    <xf numFmtId="44" fontId="48" fillId="6" borderId="2" xfId="29" applyNumberFormat="1" applyFont="1" applyFill="1" applyBorder="1" applyAlignment="1">
      <alignment horizontal="left" vertical="top"/>
    </xf>
    <xf numFmtId="44" fontId="32" fillId="6" borderId="2" xfId="0" applyNumberFormat="1" applyFont="1" applyFill="1" applyBorder="1" applyAlignment="1">
      <alignment horizontal="left" vertical="top"/>
    </xf>
    <xf numFmtId="0" fontId="32" fillId="20" borderId="40" xfId="0" applyFont="1" applyFill="1" applyBorder="1" applyAlignment="1">
      <alignment vertical="top" wrapText="1"/>
    </xf>
    <xf numFmtId="0" fontId="32" fillId="15" borderId="40" xfId="0" applyFont="1" applyFill="1" applyBorder="1" applyAlignment="1">
      <alignment vertical="top" wrapText="1"/>
    </xf>
    <xf numFmtId="0" fontId="32" fillId="15" borderId="44" xfId="0" applyFont="1" applyFill="1" applyBorder="1" applyAlignment="1">
      <alignment vertical="top" wrapText="1"/>
    </xf>
    <xf numFmtId="0" fontId="32" fillId="20" borderId="44" xfId="0" applyFont="1" applyFill="1" applyBorder="1" applyAlignment="1">
      <alignment vertical="top" wrapText="1"/>
    </xf>
    <xf numFmtId="167" fontId="32" fillId="15" borderId="20" xfId="0" applyNumberFormat="1" applyFont="1" applyFill="1" applyBorder="1" applyAlignment="1">
      <alignment vertical="top" wrapText="1"/>
    </xf>
    <xf numFmtId="44" fontId="13" fillId="0" borderId="3" xfId="0" applyNumberFormat="1" applyFont="1" applyBorder="1" applyAlignment="1">
      <alignment horizontal="left" vertical="center"/>
    </xf>
    <xf numFmtId="44" fontId="13" fillId="0" borderId="12" xfId="0" applyNumberFormat="1" applyFont="1" applyBorder="1" applyAlignment="1">
      <alignment horizontal="left" vertical="center"/>
    </xf>
    <xf numFmtId="44" fontId="32" fillId="6" borderId="3" xfId="0" applyNumberFormat="1" applyFont="1" applyFill="1" applyBorder="1" applyAlignment="1">
      <alignment horizontal="left" vertical="center"/>
    </xf>
    <xf numFmtId="44" fontId="13" fillId="0" borderId="3" xfId="0" applyNumberFormat="1" applyFont="1" applyFill="1" applyBorder="1" applyAlignment="1">
      <alignment horizontal="left" vertical="center"/>
    </xf>
    <xf numFmtId="44" fontId="13" fillId="0" borderId="2" xfId="0" applyNumberFormat="1" applyFont="1" applyBorder="1" applyAlignment="1">
      <alignment horizontal="left" vertical="top"/>
    </xf>
    <xf numFmtId="44" fontId="34" fillId="0" borderId="2" xfId="36" applyNumberFormat="1" applyFont="1" applyBorder="1" applyAlignment="1">
      <alignment horizontal="left" vertical="top"/>
    </xf>
    <xf numFmtId="44" fontId="33" fillId="0" borderId="2" xfId="36" applyNumberFormat="1" applyFont="1" applyBorder="1" applyAlignment="1">
      <alignment horizontal="left" vertical="top"/>
    </xf>
    <xf numFmtId="44" fontId="34" fillId="0" borderId="2" xfId="36" applyNumberFormat="1" applyFont="1" applyFill="1" applyBorder="1" applyAlignment="1">
      <alignment horizontal="left" vertical="top"/>
    </xf>
    <xf numFmtId="44" fontId="34" fillId="0" borderId="2" xfId="29" applyNumberFormat="1" applyFont="1" applyFill="1" applyBorder="1" applyAlignment="1">
      <alignment horizontal="left" vertical="top"/>
    </xf>
    <xf numFmtId="44" fontId="13" fillId="0" borderId="2" xfId="0" applyNumberFormat="1" applyFont="1" applyFill="1" applyBorder="1" applyAlignment="1">
      <alignment horizontal="left" vertical="top"/>
    </xf>
    <xf numFmtId="44" fontId="34" fillId="0" borderId="12" xfId="36" applyNumberFormat="1" applyFont="1" applyBorder="1" applyAlignment="1">
      <alignment horizontal="left" vertical="top"/>
    </xf>
    <xf numFmtId="0" fontId="13" fillId="0" borderId="56" xfId="0" applyFont="1" applyFill="1" applyBorder="1" applyAlignment="1">
      <alignment wrapText="1"/>
    </xf>
    <xf numFmtId="0" fontId="13" fillId="0" borderId="36" xfId="0" applyFont="1" applyBorder="1" applyAlignment="1">
      <alignment horizontal="left" vertical="center"/>
    </xf>
    <xf numFmtId="0" fontId="13" fillId="0" borderId="61" xfId="0" applyFont="1" applyBorder="1" applyAlignment="1">
      <alignment horizontal="left" vertical="center"/>
    </xf>
    <xf numFmtId="0" fontId="32" fillId="6" borderId="36" xfId="0" applyFont="1" applyFill="1" applyBorder="1" applyAlignment="1">
      <alignment horizontal="left" vertical="center"/>
    </xf>
    <xf numFmtId="0" fontId="13" fillId="0" borderId="36" xfId="0" applyFont="1" applyFill="1" applyBorder="1" applyAlignment="1">
      <alignment horizontal="left" vertical="center"/>
    </xf>
    <xf numFmtId="0" fontId="13" fillId="0" borderId="33" xfId="0" applyFont="1" applyFill="1" applyBorder="1" applyAlignment="1">
      <alignment horizontal="left" vertical="center"/>
    </xf>
    <xf numFmtId="1" fontId="34" fillId="0" borderId="36" xfId="36" applyNumberFormat="1" applyFont="1" applyBorder="1"/>
    <xf numFmtId="0" fontId="33" fillId="0" borderId="36" xfId="36" applyFont="1" applyBorder="1"/>
    <xf numFmtId="1" fontId="48" fillId="6" borderId="36" xfId="36" applyNumberFormat="1" applyFont="1" applyFill="1" applyBorder="1"/>
    <xf numFmtId="1" fontId="34" fillId="0" borderId="36" xfId="36" applyNumberFormat="1" applyFont="1" applyFill="1" applyBorder="1"/>
    <xf numFmtId="1" fontId="34" fillId="0" borderId="36" xfId="29" applyNumberFormat="1" applyFont="1" applyFill="1" applyBorder="1"/>
    <xf numFmtId="1" fontId="48" fillId="6" borderId="36" xfId="29" applyNumberFormat="1" applyFont="1" applyFill="1" applyBorder="1"/>
    <xf numFmtId="1" fontId="34" fillId="0" borderId="61" xfId="36" applyNumberFormat="1" applyFont="1" applyBorder="1"/>
    <xf numFmtId="0" fontId="0" fillId="10" borderId="42" xfId="0" applyFill="1" applyBorder="1"/>
    <xf numFmtId="0" fontId="32" fillId="6" borderId="17" xfId="0" applyFont="1" applyFill="1" applyBorder="1" applyAlignment="1">
      <alignment wrapText="1"/>
    </xf>
    <xf numFmtId="0" fontId="0" fillId="6" borderId="15" xfId="0" applyFill="1" applyBorder="1" applyAlignment="1">
      <alignment wrapText="1"/>
    </xf>
    <xf numFmtId="0" fontId="13" fillId="6" borderId="15" xfId="0" applyFont="1" applyFill="1" applyBorder="1" applyAlignment="1">
      <alignment wrapText="1"/>
    </xf>
    <xf numFmtId="0" fontId="13" fillId="6" borderId="21" xfId="0" applyFont="1" applyFill="1" applyBorder="1" applyAlignment="1">
      <alignment wrapText="1"/>
    </xf>
    <xf numFmtId="44" fontId="32" fillId="6" borderId="26" xfId="0" applyNumberFormat="1" applyFont="1" applyFill="1" applyBorder="1" applyAlignment="1">
      <alignment horizontal="left" vertical="center"/>
    </xf>
    <xf numFmtId="44" fontId="32" fillId="6" borderId="61" xfId="40" applyNumberFormat="1" applyFont="1" applyFill="1" applyBorder="1" applyProtection="1">
      <protection locked="0"/>
    </xf>
    <xf numFmtId="44" fontId="13" fillId="0" borderId="24" xfId="0" applyNumberFormat="1" applyFont="1" applyBorder="1" applyAlignment="1">
      <alignment horizontal="left" vertical="center"/>
    </xf>
    <xf numFmtId="44" fontId="13" fillId="13" borderId="33" xfId="40" applyNumberFormat="1" applyFont="1" applyFill="1" applyBorder="1" applyProtection="1">
      <protection locked="0"/>
    </xf>
    <xf numFmtId="0" fontId="32" fillId="5" borderId="17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horizontal="left" vertical="center"/>
    </xf>
    <xf numFmtId="0" fontId="13" fillId="5" borderId="21" xfId="0" applyFont="1" applyFill="1" applyBorder="1" applyAlignment="1">
      <alignment horizontal="left" vertical="center"/>
    </xf>
    <xf numFmtId="44" fontId="32" fillId="15" borderId="16" xfId="0" applyNumberFormat="1" applyFont="1" applyFill="1" applyBorder="1" applyAlignment="1">
      <alignment horizontal="left" vertical="center"/>
    </xf>
    <xf numFmtId="44" fontId="32" fillId="20" borderId="15" xfId="0" applyNumberFormat="1" applyFont="1" applyFill="1" applyBorder="1" applyAlignment="1">
      <alignment horizontal="left" vertical="center"/>
    </xf>
    <xf numFmtId="44" fontId="32" fillId="15" borderId="15" xfId="0" applyNumberFormat="1" applyFont="1" applyFill="1" applyBorder="1" applyAlignment="1">
      <alignment horizontal="left" vertical="center"/>
    </xf>
    <xf numFmtId="44" fontId="32" fillId="15" borderId="40" xfId="0" applyNumberFormat="1" applyFont="1" applyFill="1" applyBorder="1" applyAlignment="1">
      <alignment horizontal="left" vertical="center"/>
    </xf>
    <xf numFmtId="44" fontId="32" fillId="20" borderId="40" xfId="0" applyNumberFormat="1" applyFont="1" applyFill="1" applyBorder="1" applyAlignment="1">
      <alignment horizontal="left" vertical="center"/>
    </xf>
    <xf numFmtId="44" fontId="32" fillId="15" borderId="18" xfId="0" applyNumberFormat="1" applyFont="1" applyFill="1" applyBorder="1" applyAlignment="1">
      <alignment horizontal="left" vertical="center"/>
    </xf>
    <xf numFmtId="44" fontId="32" fillId="20" borderId="18" xfId="0" applyNumberFormat="1" applyFont="1" applyFill="1" applyBorder="1" applyAlignment="1">
      <alignment horizontal="left" vertical="center"/>
    </xf>
    <xf numFmtId="44" fontId="32" fillId="15" borderId="21" xfId="40" applyNumberFormat="1" applyFont="1" applyFill="1" applyBorder="1" applyProtection="1">
      <protection locked="0"/>
    </xf>
    <xf numFmtId="44" fontId="32" fillId="20" borderId="21" xfId="40" applyNumberFormat="1" applyFont="1" applyFill="1" applyBorder="1" applyProtection="1">
      <protection locked="0"/>
    </xf>
    <xf numFmtId="0" fontId="13" fillId="0" borderId="41" xfId="0" applyFont="1" applyFill="1" applyBorder="1" applyAlignment="1">
      <alignment vertical="center" wrapText="1"/>
    </xf>
    <xf numFmtId="0" fontId="13" fillId="0" borderId="76" xfId="0" applyFont="1" applyFill="1" applyBorder="1" applyAlignment="1">
      <alignment horizontal="left" vertical="center"/>
    </xf>
    <xf numFmtId="0" fontId="32" fillId="0" borderId="30" xfId="0" applyFont="1" applyFill="1" applyBorder="1" applyAlignment="1">
      <alignment horizontal="left" vertical="center"/>
    </xf>
    <xf numFmtId="44" fontId="32" fillId="0" borderId="5" xfId="0" applyNumberFormat="1" applyFont="1" applyFill="1" applyBorder="1" applyAlignment="1">
      <alignment horizontal="left" vertical="center"/>
    </xf>
    <xf numFmtId="44" fontId="32" fillId="0" borderId="76" xfId="0" applyNumberFormat="1" applyFont="1" applyFill="1" applyBorder="1" applyAlignment="1">
      <alignment horizontal="left" vertical="center"/>
    </xf>
    <xf numFmtId="44" fontId="32" fillId="0" borderId="4" xfId="0" applyNumberFormat="1" applyFont="1" applyFill="1" applyBorder="1" applyAlignment="1">
      <alignment horizontal="left" vertical="center"/>
    </xf>
    <xf numFmtId="44" fontId="32" fillId="0" borderId="22" xfId="0" applyNumberFormat="1" applyFont="1" applyFill="1" applyBorder="1" applyAlignment="1">
      <alignment horizontal="left" vertical="center"/>
    </xf>
    <xf numFmtId="44" fontId="32" fillId="0" borderId="30" xfId="40" applyNumberFormat="1" applyFont="1" applyFill="1" applyBorder="1" applyProtection="1">
      <protection locked="0"/>
    </xf>
    <xf numFmtId="44" fontId="32" fillId="6" borderId="35" xfId="40" applyNumberFormat="1" applyFont="1" applyFill="1" applyBorder="1" applyProtection="1">
      <protection locked="0"/>
    </xf>
    <xf numFmtId="0" fontId="36" fillId="6" borderId="51" xfId="36" applyFont="1" applyFill="1" applyBorder="1"/>
    <xf numFmtId="1" fontId="48" fillId="6" borderId="14" xfId="36" applyNumberFormat="1" applyFont="1" applyFill="1" applyBorder="1"/>
    <xf numFmtId="0" fontId="32" fillId="6" borderId="14" xfId="0" applyFont="1" applyFill="1" applyBorder="1" applyAlignment="1">
      <alignment horizontal="left" vertical="center"/>
    </xf>
    <xf numFmtId="1" fontId="48" fillId="6" borderId="61" xfId="36" applyNumberFormat="1" applyFont="1" applyFill="1" applyBorder="1"/>
    <xf numFmtId="44" fontId="48" fillId="6" borderId="13" xfId="36" applyNumberFormat="1" applyFont="1" applyFill="1" applyBorder="1" applyAlignment="1">
      <alignment horizontal="left" vertical="top"/>
    </xf>
    <xf numFmtId="44" fontId="48" fillId="6" borderId="14" xfId="36" applyNumberFormat="1" applyFont="1" applyFill="1" applyBorder="1" applyAlignment="1">
      <alignment horizontal="left" vertical="top"/>
    </xf>
    <xf numFmtId="44" fontId="48" fillId="6" borderId="11" xfId="36" applyNumberFormat="1" applyFont="1" applyFill="1" applyBorder="1" applyAlignment="1">
      <alignment horizontal="left" vertical="top"/>
    </xf>
    <xf numFmtId="44" fontId="48" fillId="20" borderId="15" xfId="36" applyNumberFormat="1" applyFont="1" applyFill="1" applyBorder="1" applyAlignment="1">
      <alignment horizontal="left" vertical="top"/>
    </xf>
    <xf numFmtId="44" fontId="48" fillId="15" borderId="15" xfId="36" applyNumberFormat="1" applyFont="1" applyFill="1" applyBorder="1" applyAlignment="1">
      <alignment horizontal="left" vertical="top"/>
    </xf>
    <xf numFmtId="44" fontId="48" fillId="15" borderId="40" xfId="36" applyNumberFormat="1" applyFont="1" applyFill="1" applyBorder="1" applyAlignment="1">
      <alignment horizontal="left" vertical="top"/>
    </xf>
    <xf numFmtId="44" fontId="48" fillId="20" borderId="40" xfId="36" applyNumberFormat="1" applyFont="1" applyFill="1" applyBorder="1" applyAlignment="1">
      <alignment horizontal="left" vertical="top"/>
    </xf>
    <xf numFmtId="44" fontId="48" fillId="15" borderId="18" xfId="36" applyNumberFormat="1" applyFont="1" applyFill="1" applyBorder="1" applyAlignment="1">
      <alignment horizontal="left" vertical="top"/>
    </xf>
    <xf numFmtId="44" fontId="48" fillId="20" borderId="18" xfId="36" applyNumberFormat="1" applyFont="1" applyFill="1" applyBorder="1" applyAlignment="1">
      <alignment horizontal="left" vertical="top"/>
    </xf>
    <xf numFmtId="44" fontId="48" fillId="15" borderId="21" xfId="36" applyNumberFormat="1" applyFont="1" applyFill="1" applyBorder="1" applyAlignment="1">
      <alignment horizontal="left" vertical="top"/>
    </xf>
    <xf numFmtId="0" fontId="36" fillId="5" borderId="54" xfId="36" applyFont="1" applyFill="1" applyBorder="1"/>
    <xf numFmtId="1" fontId="48" fillId="5" borderId="52" xfId="36" applyNumberFormat="1" applyFont="1" applyFill="1" applyBorder="1"/>
    <xf numFmtId="0" fontId="32" fillId="5" borderId="52" xfId="0" applyFont="1" applyFill="1" applyBorder="1" applyAlignment="1">
      <alignment horizontal="left" vertical="center"/>
    </xf>
    <xf numFmtId="1" fontId="48" fillId="5" borderId="56" xfId="36" applyNumberFormat="1" applyFont="1" applyFill="1" applyBorder="1"/>
    <xf numFmtId="0" fontId="33" fillId="10" borderId="46" xfId="36" applyFont="1" applyFill="1" applyBorder="1"/>
    <xf numFmtId="1" fontId="34" fillId="10" borderId="47" xfId="36" applyNumberFormat="1" applyFont="1" applyFill="1" applyBorder="1"/>
    <xf numFmtId="0" fontId="13" fillId="10" borderId="47" xfId="0" applyFont="1" applyFill="1" applyBorder="1" applyAlignment="1">
      <alignment horizontal="left" vertical="center"/>
    </xf>
    <xf numFmtId="44" fontId="34" fillId="10" borderId="0" xfId="36" applyNumberFormat="1" applyFont="1" applyFill="1" applyBorder="1" applyAlignment="1">
      <alignment horizontal="left" vertical="top"/>
    </xf>
    <xf numFmtId="44" fontId="34" fillId="10" borderId="0" xfId="36" applyNumberFormat="1" applyFont="1" applyFill="1" applyBorder="1" applyAlignment="1">
      <alignment horizontal="left"/>
    </xf>
    <xf numFmtId="44" fontId="13" fillId="10" borderId="0" xfId="0" applyNumberFormat="1" applyFont="1" applyFill="1" applyBorder="1" applyAlignment="1">
      <alignment horizontal="left" vertical="center"/>
    </xf>
    <xf numFmtId="44" fontId="0" fillId="10" borderId="0" xfId="40" applyNumberFormat="1" applyFont="1" applyFill="1" applyBorder="1" applyProtection="1">
      <protection locked="0"/>
    </xf>
    <xf numFmtId="44" fontId="32" fillId="15" borderId="17" xfId="0" applyNumberFormat="1" applyFont="1" applyFill="1" applyBorder="1" applyAlignment="1">
      <alignment horizontal="right" vertical="center"/>
    </xf>
    <xf numFmtId="44" fontId="32" fillId="20" borderId="15" xfId="0" applyNumberFormat="1" applyFont="1" applyFill="1" applyBorder="1" applyAlignment="1">
      <alignment horizontal="right" vertical="center"/>
    </xf>
    <xf numFmtId="44" fontId="32" fillId="15" borderId="15" xfId="0" applyNumberFormat="1" applyFont="1" applyFill="1" applyBorder="1" applyAlignment="1">
      <alignment horizontal="right" vertical="center"/>
    </xf>
    <xf numFmtId="44" fontId="32" fillId="20" borderId="21" xfId="0" applyNumberFormat="1" applyFont="1" applyFill="1" applyBorder="1" applyAlignment="1">
      <alignment horizontal="right" vertical="center"/>
    </xf>
    <xf numFmtId="44" fontId="48" fillId="15" borderId="17" xfId="36" applyNumberFormat="1" applyFont="1" applyFill="1" applyBorder="1" applyAlignment="1">
      <alignment horizontal="left" vertical="top"/>
    </xf>
    <xf numFmtId="0" fontId="30" fillId="15" borderId="49" xfId="0" applyFont="1" applyFill="1" applyBorder="1" applyAlignment="1">
      <alignment wrapText="1"/>
    </xf>
    <xf numFmtId="0" fontId="30" fillId="15" borderId="50" xfId="0" applyFont="1" applyFill="1" applyBorder="1" applyAlignment="1">
      <alignment horizontal="center" wrapText="1"/>
    </xf>
    <xf numFmtId="0" fontId="30" fillId="20" borderId="49" xfId="0" applyFont="1" applyFill="1" applyBorder="1" applyAlignment="1">
      <alignment wrapText="1"/>
    </xf>
    <xf numFmtId="0" fontId="30" fillId="20" borderId="50" xfId="0" applyFont="1" applyFill="1" applyBorder="1" applyAlignment="1">
      <alignment horizontal="center" wrapText="1"/>
    </xf>
    <xf numFmtId="42" fontId="32" fillId="20" borderId="50" xfId="0" applyNumberFormat="1" applyFont="1" applyFill="1" applyBorder="1" applyAlignment="1">
      <alignment horizontal="left"/>
    </xf>
    <xf numFmtId="42" fontId="32" fillId="20" borderId="42" xfId="0" applyNumberFormat="1" applyFont="1" applyFill="1" applyBorder="1" applyAlignment="1">
      <alignment horizontal="left"/>
    </xf>
    <xf numFmtId="42" fontId="32" fillId="15" borderId="50" xfId="0" applyNumberFormat="1" applyFont="1" applyFill="1" applyBorder="1" applyAlignment="1">
      <alignment horizontal="left"/>
    </xf>
    <xf numFmtId="42" fontId="32" fillId="15" borderId="42" xfId="0" applyNumberFormat="1" applyFont="1" applyFill="1" applyBorder="1" applyAlignment="1">
      <alignment horizontal="left"/>
    </xf>
    <xf numFmtId="44" fontId="30" fillId="20" borderId="25" xfId="0" applyNumberFormat="1" applyFont="1" applyFill="1" applyBorder="1"/>
    <xf numFmtId="44" fontId="30" fillId="20" borderId="29" xfId="0" applyNumberFormat="1" applyFont="1" applyFill="1" applyBorder="1"/>
    <xf numFmtId="42" fontId="0" fillId="20" borderId="29" xfId="0" applyNumberFormat="1" applyFill="1" applyBorder="1"/>
    <xf numFmtId="42" fontId="0" fillId="20" borderId="60" xfId="0" applyNumberFormat="1" applyFill="1" applyBorder="1"/>
    <xf numFmtId="0" fontId="30" fillId="20" borderId="46" xfId="0" applyFont="1" applyFill="1" applyBorder="1" applyAlignment="1">
      <alignment wrapText="1"/>
    </xf>
    <xf numFmtId="0" fontId="30" fillId="20" borderId="45" xfId="0" applyFont="1" applyFill="1" applyBorder="1" applyAlignment="1">
      <alignment horizontal="center" wrapText="1"/>
    </xf>
    <xf numFmtId="42" fontId="32" fillId="20" borderId="45" xfId="0" applyNumberFormat="1" applyFont="1" applyFill="1" applyBorder="1" applyAlignment="1">
      <alignment horizontal="left"/>
    </xf>
    <xf numFmtId="44" fontId="30" fillId="20" borderId="48" xfId="0" applyNumberFormat="1" applyFont="1" applyFill="1" applyBorder="1" applyAlignment="1">
      <alignment wrapText="1"/>
    </xf>
    <xf numFmtId="0" fontId="30" fillId="15" borderId="67" xfId="0" applyFont="1" applyFill="1" applyBorder="1"/>
    <xf numFmtId="0" fontId="30" fillId="15" borderId="66" xfId="0" applyFont="1" applyFill="1" applyBorder="1"/>
    <xf numFmtId="0" fontId="30" fillId="0" borderId="22" xfId="0" applyFont="1" applyFill="1" applyBorder="1"/>
    <xf numFmtId="0" fontId="0" fillId="0" borderId="0" xfId="0" applyFill="1" applyBorder="1"/>
    <xf numFmtId="0" fontId="30" fillId="19" borderId="44" xfId="0" applyFont="1" applyFill="1" applyBorder="1"/>
    <xf numFmtId="0" fontId="30" fillId="0" borderId="22" xfId="0" applyFont="1" applyBorder="1"/>
    <xf numFmtId="44" fontId="0" fillId="19" borderId="63" xfId="0" applyNumberFormat="1" applyFont="1" applyFill="1" applyBorder="1" applyAlignment="1">
      <alignment horizontal="left"/>
    </xf>
    <xf numFmtId="44" fontId="0" fillId="20" borderId="47" xfId="0" applyNumberFormat="1" applyFont="1" applyFill="1" applyBorder="1" applyAlignment="1">
      <alignment horizontal="left"/>
    </xf>
    <xf numFmtId="44" fontId="0" fillId="19" borderId="57" xfId="0" applyNumberFormat="1" applyFont="1" applyFill="1" applyBorder="1" applyAlignment="1">
      <alignment horizontal="left"/>
    </xf>
    <xf numFmtId="44" fontId="0" fillId="20" borderId="70" xfId="0" applyNumberFormat="1" applyFont="1" applyFill="1" applyBorder="1" applyAlignment="1">
      <alignment horizontal="left"/>
    </xf>
    <xf numFmtId="44" fontId="30" fillId="6" borderId="46" xfId="0" applyNumberFormat="1" applyFont="1" applyFill="1" applyBorder="1"/>
    <xf numFmtId="44" fontId="0" fillId="19" borderId="41" xfId="0" applyNumberFormat="1" applyFont="1" applyFill="1" applyBorder="1" applyAlignment="1">
      <alignment horizontal="left"/>
    </xf>
    <xf numFmtId="44" fontId="0" fillId="20" borderId="35" xfId="0" applyNumberFormat="1" applyFont="1" applyFill="1" applyBorder="1" applyAlignment="1">
      <alignment horizontal="left"/>
    </xf>
    <xf numFmtId="44" fontId="0" fillId="19" borderId="4" xfId="0" applyNumberFormat="1" applyFont="1" applyFill="1" applyBorder="1" applyAlignment="1">
      <alignment horizontal="left"/>
    </xf>
    <xf numFmtId="44" fontId="30" fillId="6" borderId="24" xfId="0" applyNumberFormat="1" applyFont="1" applyFill="1" applyBorder="1"/>
    <xf numFmtId="44" fontId="30" fillId="6" borderId="53" xfId="0" applyNumberFormat="1" applyFont="1" applyFill="1" applyBorder="1"/>
    <xf numFmtId="44" fontId="30" fillId="11" borderId="28" xfId="0" applyNumberFormat="1" applyFont="1" applyFill="1" applyBorder="1" applyAlignment="1">
      <alignment horizontal="left"/>
    </xf>
    <xf numFmtId="44" fontId="30" fillId="11" borderId="35" xfId="0" applyNumberFormat="1" applyFont="1" applyFill="1" applyBorder="1" applyAlignment="1">
      <alignment horizontal="left"/>
    </xf>
    <xf numFmtId="44" fontId="30" fillId="11" borderId="2" xfId="0" applyNumberFormat="1" applyFont="1" applyFill="1" applyBorder="1" applyAlignment="1">
      <alignment horizontal="left"/>
    </xf>
    <xf numFmtId="44" fontId="2" fillId="15" borderId="28" xfId="0" applyNumberFormat="1" applyFont="1" applyFill="1" applyBorder="1"/>
    <xf numFmtId="44" fontId="2" fillId="20" borderId="66" xfId="0" applyNumberFormat="1" applyFont="1" applyFill="1" applyBorder="1"/>
    <xf numFmtId="44" fontId="32" fillId="6" borderId="22" xfId="0" applyNumberFormat="1" applyFont="1" applyFill="1" applyBorder="1" applyAlignment="1">
      <alignment horizontal="left" vertical="top"/>
    </xf>
    <xf numFmtId="44" fontId="32" fillId="6" borderId="53" xfId="0" applyNumberFormat="1" applyFont="1" applyFill="1" applyBorder="1" applyAlignment="1">
      <alignment horizontal="left" vertical="top"/>
    </xf>
    <xf numFmtId="44" fontId="30" fillId="11" borderId="28" xfId="0" applyNumberFormat="1" applyFont="1" applyFill="1" applyBorder="1" applyAlignment="1">
      <alignment horizontal="left" vertical="center"/>
    </xf>
    <xf numFmtId="44" fontId="30" fillId="11" borderId="2" xfId="0" applyNumberFormat="1" applyFont="1" applyFill="1" applyBorder="1" applyAlignment="1">
      <alignment horizontal="left" vertical="center"/>
    </xf>
    <xf numFmtId="44" fontId="32" fillId="15" borderId="28" xfId="0" applyNumberFormat="1" applyFont="1" applyFill="1" applyBorder="1" applyAlignment="1">
      <alignment vertical="top"/>
    </xf>
    <xf numFmtId="44" fontId="32" fillId="20" borderId="66" xfId="0" applyNumberFormat="1" applyFont="1" applyFill="1" applyBorder="1" applyAlignment="1">
      <alignment vertical="top"/>
    </xf>
    <xf numFmtId="44" fontId="0" fillId="19" borderId="31" xfId="0" applyNumberFormat="1" applyFont="1" applyFill="1" applyBorder="1" applyAlignment="1">
      <alignment horizontal="left" vertical="center"/>
    </xf>
    <xf numFmtId="44" fontId="0" fillId="19" borderId="8" xfId="0" applyNumberFormat="1" applyFont="1" applyFill="1" applyBorder="1" applyAlignment="1">
      <alignment horizontal="left" vertical="center"/>
    </xf>
    <xf numFmtId="44" fontId="0" fillId="19" borderId="34" xfId="0" applyNumberFormat="1" applyFont="1" applyFill="1" applyBorder="1" applyAlignment="1">
      <alignment horizontal="left" vertical="center"/>
    </xf>
    <xf numFmtId="44" fontId="0" fillId="19" borderId="1" xfId="0" applyNumberFormat="1" applyFont="1" applyFill="1" applyBorder="1" applyAlignment="1">
      <alignment horizontal="left" vertical="center"/>
    </xf>
    <xf numFmtId="44" fontId="0" fillId="19" borderId="51" xfId="0" applyNumberFormat="1" applyFont="1" applyFill="1" applyBorder="1" applyAlignment="1">
      <alignment horizontal="left" vertical="center"/>
    </xf>
    <xf numFmtId="44" fontId="0" fillId="19" borderId="11" xfId="0" applyNumberFormat="1" applyFont="1" applyFill="1" applyBorder="1" applyAlignment="1">
      <alignment horizontal="left" vertical="center"/>
    </xf>
    <xf numFmtId="44" fontId="0" fillId="19" borderId="41" xfId="0" applyNumberFormat="1" applyFont="1" applyFill="1" applyBorder="1" applyAlignment="1">
      <alignment horizontal="left" vertical="center"/>
    </xf>
    <xf numFmtId="44" fontId="0" fillId="19" borderId="4" xfId="0" applyNumberFormat="1" applyFont="1" applyFill="1" applyBorder="1" applyAlignment="1">
      <alignment horizontal="left" vertical="center"/>
    </xf>
    <xf numFmtId="44" fontId="32" fillId="6" borderId="73" xfId="0" applyNumberFormat="1" applyFont="1" applyFill="1" applyBorder="1" applyAlignment="1">
      <alignment horizontal="left" vertical="top"/>
    </xf>
    <xf numFmtId="44" fontId="32" fillId="6" borderId="67" xfId="0" applyNumberFormat="1" applyFont="1" applyFill="1" applyBorder="1" applyAlignment="1">
      <alignment horizontal="left" vertical="top"/>
    </xf>
    <xf numFmtId="44" fontId="30" fillId="11" borderId="26" xfId="0" applyNumberFormat="1" applyFont="1" applyFill="1" applyBorder="1" applyAlignment="1">
      <alignment horizontal="left" vertical="center"/>
    </xf>
    <xf numFmtId="44" fontId="30" fillId="11" borderId="14" xfId="0" applyNumberFormat="1" applyFont="1" applyFill="1" applyBorder="1" applyAlignment="1">
      <alignment horizontal="left"/>
    </xf>
    <xf numFmtId="44" fontId="30" fillId="11" borderId="12" xfId="0" applyNumberFormat="1" applyFont="1" applyFill="1" applyBorder="1" applyAlignment="1">
      <alignment horizontal="left" vertical="center"/>
    </xf>
    <xf numFmtId="44" fontId="32" fillId="15" borderId="26" xfId="0" applyNumberFormat="1" applyFont="1" applyFill="1" applyBorder="1" applyAlignment="1">
      <alignment vertical="top"/>
    </xf>
    <xf numFmtId="44" fontId="31" fillId="12" borderId="18" xfId="0" applyNumberFormat="1" applyFont="1" applyFill="1" applyBorder="1" applyAlignment="1">
      <alignment horizontal="left"/>
    </xf>
    <xf numFmtId="44" fontId="0" fillId="12" borderId="19" xfId="0" applyNumberFormat="1" applyFont="1" applyFill="1" applyBorder="1" applyAlignment="1">
      <alignment horizontal="left"/>
    </xf>
    <xf numFmtId="44" fontId="31" fillId="12" borderId="19" xfId="0" applyNumberFormat="1" applyFont="1" applyFill="1" applyBorder="1" applyAlignment="1">
      <alignment horizontal="left"/>
    </xf>
    <xf numFmtId="44" fontId="42" fillId="12" borderId="19" xfId="0" applyNumberFormat="1" applyFont="1" applyFill="1" applyBorder="1"/>
    <xf numFmtId="44" fontId="42" fillId="12" borderId="44" xfId="0" applyNumberFormat="1" applyFont="1" applyFill="1" applyBorder="1"/>
    <xf numFmtId="44" fontId="0" fillId="19" borderId="31" xfId="0" applyNumberFormat="1" applyFont="1" applyFill="1" applyBorder="1" applyAlignment="1">
      <alignment horizontal="left"/>
    </xf>
    <xf numFmtId="44" fontId="0" fillId="20" borderId="32" xfId="0" applyNumberFormat="1" applyFont="1" applyFill="1" applyBorder="1" applyAlignment="1">
      <alignment horizontal="left"/>
    </xf>
    <xf numFmtId="44" fontId="0" fillId="19" borderId="8" xfId="0" applyNumberFormat="1" applyFont="1" applyFill="1" applyBorder="1" applyAlignment="1">
      <alignment horizontal="left"/>
    </xf>
    <xf numFmtId="44" fontId="30" fillId="6" borderId="22" xfId="0" applyNumberFormat="1" applyFont="1" applyFill="1" applyBorder="1"/>
    <xf numFmtId="44" fontId="0" fillId="19" borderId="51" xfId="0" applyNumberFormat="1" applyFont="1" applyFill="1" applyBorder="1" applyAlignment="1">
      <alignment horizontal="left"/>
    </xf>
    <xf numFmtId="44" fontId="0" fillId="19" borderId="11" xfId="0" applyNumberFormat="1" applyFont="1" applyFill="1" applyBorder="1" applyAlignment="1">
      <alignment horizontal="left"/>
    </xf>
    <xf numFmtId="44" fontId="30" fillId="15" borderId="28" xfId="0" applyNumberFormat="1" applyFont="1" applyFill="1" applyBorder="1"/>
    <xf numFmtId="44" fontId="30" fillId="11" borderId="26" xfId="0" applyNumberFormat="1" applyFont="1" applyFill="1" applyBorder="1" applyAlignment="1">
      <alignment horizontal="left"/>
    </xf>
    <xf numFmtId="44" fontId="30" fillId="11" borderId="12" xfId="0" applyNumberFormat="1" applyFont="1" applyFill="1" applyBorder="1" applyAlignment="1">
      <alignment horizontal="left"/>
    </xf>
    <xf numFmtId="44" fontId="30" fillId="15" borderId="26" xfId="0" applyNumberFormat="1" applyFont="1" applyFill="1" applyBorder="1"/>
    <xf numFmtId="44" fontId="0" fillId="12" borderId="18" xfId="0" applyNumberFormat="1" applyFont="1" applyFill="1" applyBorder="1" applyAlignment="1">
      <alignment horizontal="left"/>
    </xf>
    <xf numFmtId="44" fontId="30" fillId="12" borderId="19" xfId="0" applyNumberFormat="1" applyFont="1" applyFill="1" applyBorder="1"/>
    <xf numFmtId="44" fontId="30" fillId="12" borderId="44" xfId="0" applyNumberFormat="1" applyFont="1" applyFill="1" applyBorder="1"/>
    <xf numFmtId="44" fontId="0" fillId="19" borderId="30" xfId="0" applyNumberFormat="1" applyFont="1" applyFill="1" applyBorder="1" applyAlignment="1">
      <alignment horizontal="left"/>
    </xf>
    <xf numFmtId="44" fontId="30" fillId="11" borderId="29" xfId="0" applyNumberFormat="1" applyFont="1" applyFill="1" applyBorder="1" applyAlignment="1">
      <alignment horizontal="left"/>
    </xf>
    <xf numFmtId="44" fontId="30" fillId="11" borderId="58" xfId="0" applyNumberFormat="1" applyFont="1" applyFill="1" applyBorder="1" applyAlignment="1">
      <alignment horizontal="left"/>
    </xf>
    <xf numFmtId="44" fontId="30" fillId="11" borderId="38" xfId="0" applyNumberFormat="1" applyFont="1" applyFill="1" applyBorder="1" applyAlignment="1">
      <alignment horizontal="left"/>
    </xf>
    <xf numFmtId="44" fontId="30" fillId="11" borderId="60" xfId="0" applyNumberFormat="1" applyFont="1" applyFill="1" applyBorder="1" applyAlignment="1">
      <alignment horizontal="left"/>
    </xf>
    <xf numFmtId="44" fontId="0" fillId="11" borderId="38" xfId="0" applyNumberFormat="1" applyFont="1" applyFill="1" applyBorder="1" applyAlignment="1">
      <alignment horizontal="left"/>
    </xf>
    <xf numFmtId="44" fontId="30" fillId="15" borderId="58" xfId="0" applyNumberFormat="1" applyFont="1" applyFill="1" applyBorder="1"/>
    <xf numFmtId="44" fontId="0" fillId="0" borderId="0" xfId="0" applyNumberFormat="1" applyFont="1" applyAlignment="1">
      <alignment horizontal="left"/>
    </xf>
    <xf numFmtId="44" fontId="30" fillId="11" borderId="0" xfId="0" applyNumberFormat="1" applyFont="1" applyFill="1" applyAlignment="1">
      <alignment horizontal="left"/>
    </xf>
    <xf numFmtId="44" fontId="30" fillId="0" borderId="53" xfId="0" applyNumberFormat="1" applyFont="1" applyBorder="1"/>
    <xf numFmtId="44" fontId="30" fillId="0" borderId="0" xfId="0" applyNumberFormat="1" applyFont="1"/>
    <xf numFmtId="44" fontId="30" fillId="19" borderId="17" xfId="0" applyNumberFormat="1" applyFont="1" applyFill="1" applyBorder="1" applyAlignment="1">
      <alignment horizontal="left"/>
    </xf>
    <xf numFmtId="44" fontId="30" fillId="20" borderId="15" xfId="0" applyNumberFormat="1" applyFont="1" applyFill="1" applyBorder="1" applyAlignment="1">
      <alignment horizontal="left"/>
    </xf>
    <xf numFmtId="44" fontId="30" fillId="19" borderId="15" xfId="0" applyNumberFormat="1" applyFont="1" applyFill="1" applyBorder="1" applyAlignment="1">
      <alignment horizontal="left"/>
    </xf>
    <xf numFmtId="44" fontId="30" fillId="20" borderId="21" xfId="0" applyNumberFormat="1" applyFont="1" applyFill="1" applyBorder="1" applyAlignment="1">
      <alignment horizontal="left"/>
    </xf>
    <xf numFmtId="44" fontId="30" fillId="15" borderId="17" xfId="0" applyNumberFormat="1" applyFont="1" applyFill="1" applyBorder="1" applyAlignment="1">
      <alignment horizontal="left"/>
    </xf>
    <xf numFmtId="44" fontId="30" fillId="20" borderId="68" xfId="0" applyNumberFormat="1" applyFont="1" applyFill="1" applyBorder="1"/>
    <xf numFmtId="44" fontId="30" fillId="20" borderId="66" xfId="0" applyNumberFormat="1" applyFont="1" applyFill="1" applyBorder="1"/>
    <xf numFmtId="44" fontId="30" fillId="20" borderId="73" xfId="0" applyNumberFormat="1" applyFont="1" applyFill="1" applyBorder="1"/>
    <xf numFmtId="44" fontId="32" fillId="20" borderId="73" xfId="0" applyNumberFormat="1" applyFont="1" applyFill="1" applyBorder="1" applyAlignment="1">
      <alignment vertical="top"/>
    </xf>
    <xf numFmtId="44" fontId="32" fillId="20" borderId="67" xfId="0" applyNumberFormat="1" applyFont="1" applyFill="1" applyBorder="1" applyAlignment="1">
      <alignment vertical="top"/>
    </xf>
    <xf numFmtId="0" fontId="2" fillId="11" borderId="17" xfId="0" applyFont="1" applyFill="1" applyBorder="1" applyAlignment="1">
      <alignment horizontal="left" vertical="top" wrapText="1"/>
    </xf>
    <xf numFmtId="0" fontId="2" fillId="11" borderId="15" xfId="0" applyFont="1" applyFill="1" applyBorder="1" applyAlignment="1">
      <alignment horizontal="left" vertical="top" wrapText="1"/>
    </xf>
    <xf numFmtId="0" fontId="2" fillId="11" borderId="40" xfId="0" applyFont="1" applyFill="1" applyBorder="1" applyAlignment="1">
      <alignment horizontal="left" vertical="top" wrapText="1"/>
    </xf>
    <xf numFmtId="167" fontId="52" fillId="20" borderId="44" xfId="36" applyNumberFormat="1" applyFont="1" applyFill="1" applyBorder="1"/>
    <xf numFmtId="167" fontId="52" fillId="20" borderId="44" xfId="34" applyNumberFormat="1" applyFont="1" applyFill="1" applyBorder="1"/>
    <xf numFmtId="167" fontId="52" fillId="20" borderId="50" xfId="34" applyNumberFormat="1" applyFont="1" applyFill="1" applyBorder="1"/>
    <xf numFmtId="167" fontId="52" fillId="20" borderId="50" xfId="36" applyNumberFormat="1" applyFont="1" applyFill="1" applyBorder="1"/>
    <xf numFmtId="167" fontId="53" fillId="20" borderId="44" xfId="36" applyNumberFormat="1" applyFont="1" applyFill="1" applyBorder="1"/>
    <xf numFmtId="167" fontId="53" fillId="20" borderId="44" xfId="34" applyNumberFormat="1" applyFont="1" applyFill="1" applyBorder="1"/>
    <xf numFmtId="167" fontId="51" fillId="20" borderId="44" xfId="36" applyNumberFormat="1" applyFont="1" applyFill="1" applyBorder="1" applyAlignment="1">
      <alignment horizontal="center" vertical="top" wrapText="1"/>
    </xf>
    <xf numFmtId="1" fontId="42" fillId="12" borderId="18" xfId="0" applyNumberFormat="1" applyFont="1" applyFill="1" applyBorder="1"/>
    <xf numFmtId="0" fontId="30" fillId="20" borderId="67" xfId="0" applyFont="1" applyFill="1" applyBorder="1"/>
    <xf numFmtId="0" fontId="30" fillId="20" borderId="66" xfId="0" applyFont="1" applyFill="1" applyBorder="1"/>
    <xf numFmtId="0" fontId="30" fillId="20" borderId="72" xfId="0" applyFont="1" applyFill="1" applyBorder="1"/>
    <xf numFmtId="0" fontId="30" fillId="20" borderId="9" xfId="0" applyFont="1" applyFill="1" applyBorder="1"/>
    <xf numFmtId="0" fontId="30" fillId="20" borderId="2" xfId="0" applyFont="1" applyFill="1" applyBorder="1"/>
    <xf numFmtId="0" fontId="30" fillId="15" borderId="72" xfId="0" applyFont="1" applyFill="1" applyBorder="1"/>
    <xf numFmtId="0" fontId="30" fillId="11" borderId="67" xfId="0" applyFont="1" applyFill="1" applyBorder="1"/>
    <xf numFmtId="0" fontId="30" fillId="11" borderId="66" xfId="0" applyFont="1" applyFill="1" applyBorder="1"/>
    <xf numFmtId="0" fontId="0" fillId="11" borderId="66" xfId="0" applyFill="1" applyBorder="1"/>
    <xf numFmtId="0" fontId="0" fillId="11" borderId="68" xfId="0" applyFill="1" applyBorder="1"/>
    <xf numFmtId="42" fontId="30" fillId="15" borderId="66" xfId="0" applyNumberFormat="1" applyFont="1" applyFill="1" applyBorder="1"/>
    <xf numFmtId="42" fontId="30" fillId="20" borderId="66" xfId="0" applyNumberFormat="1" applyFont="1" applyFill="1" applyBorder="1"/>
    <xf numFmtId="42" fontId="30" fillId="20" borderId="2" xfId="0" applyNumberFormat="1" applyFont="1" applyFill="1" applyBorder="1"/>
    <xf numFmtId="42" fontId="30" fillId="15" borderId="68" xfId="0" applyNumberFormat="1" applyFont="1" applyFill="1" applyBorder="1"/>
    <xf numFmtId="42" fontId="30" fillId="20" borderId="68" xfId="0" applyNumberFormat="1" applyFont="1" applyFill="1" applyBorder="1"/>
    <xf numFmtId="42" fontId="30" fillId="20" borderId="74" xfId="0" applyNumberFormat="1" applyFont="1" applyFill="1" applyBorder="1"/>
    <xf numFmtId="0" fontId="0" fillId="0" borderId="51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13" borderId="27" xfId="0" applyFill="1" applyBorder="1" applyAlignment="1" applyProtection="1">
      <alignment horizontal="center" vertical="top"/>
      <protection locked="0"/>
    </xf>
    <xf numFmtId="0" fontId="0" fillId="13" borderId="23" xfId="0" applyFill="1" applyBorder="1" applyAlignment="1" applyProtection="1">
      <alignment horizontal="center" vertical="top"/>
      <protection locked="0"/>
    </xf>
    <xf numFmtId="0" fontId="0" fillId="13" borderId="25" xfId="0" applyFill="1" applyBorder="1" applyAlignment="1" applyProtection="1">
      <alignment horizontal="center" vertical="top"/>
      <protection locked="0"/>
    </xf>
    <xf numFmtId="42" fontId="55" fillId="15" borderId="49" xfId="0" applyNumberFormat="1" applyFont="1" applyFill="1" applyBorder="1" applyAlignment="1">
      <alignment horizontal="center" vertical="center"/>
    </xf>
    <xf numFmtId="0" fontId="56" fillId="15" borderId="53" xfId="0" applyFont="1" applyFill="1" applyBorder="1" applyAlignment="1">
      <alignment horizontal="center" vertical="center"/>
    </xf>
    <xf numFmtId="0" fontId="56" fillId="15" borderId="50" xfId="0" applyFont="1" applyFill="1" applyBorder="1" applyAlignment="1">
      <alignment horizontal="center" vertical="center"/>
    </xf>
    <xf numFmtId="42" fontId="55" fillId="20" borderId="48" xfId="0" applyNumberFormat="1" applyFont="1" applyFill="1" applyBorder="1" applyAlignment="1">
      <alignment horizontal="center" vertical="center"/>
    </xf>
    <xf numFmtId="0" fontId="56" fillId="20" borderId="23" xfId="0" applyFont="1" applyFill="1" applyBorder="1" applyAlignment="1">
      <alignment horizontal="center" vertical="center"/>
    </xf>
    <xf numFmtId="0" fontId="56" fillId="20" borderId="42" xfId="0" applyFont="1" applyFill="1" applyBorder="1" applyAlignment="1">
      <alignment horizontal="center" vertical="center"/>
    </xf>
    <xf numFmtId="44" fontId="30" fillId="15" borderId="35" xfId="40" applyFont="1" applyFill="1" applyBorder="1" applyAlignment="1">
      <alignment horizontal="center" vertical="center" wrapText="1"/>
    </xf>
    <xf numFmtId="44" fontId="30" fillId="15" borderId="38" xfId="40" applyFont="1" applyFill="1" applyBorder="1" applyAlignment="1">
      <alignment horizontal="center" vertical="center" wrapText="1"/>
    </xf>
    <xf numFmtId="0" fontId="42" fillId="12" borderId="35" xfId="0" applyFont="1" applyFill="1" applyBorder="1" applyAlignment="1">
      <alignment horizontal="center" vertical="center" wrapText="1"/>
    </xf>
    <xf numFmtId="0" fontId="42" fillId="12" borderId="38" xfId="0" applyFont="1" applyFill="1" applyBorder="1" applyAlignment="1">
      <alignment horizontal="center" vertical="center" wrapText="1"/>
    </xf>
    <xf numFmtId="44" fontId="30" fillId="20" borderId="14" xfId="40" applyFont="1" applyFill="1" applyBorder="1" applyAlignment="1">
      <alignment horizontal="center" vertical="center" wrapText="1"/>
    </xf>
    <xf numFmtId="0" fontId="0" fillId="20" borderId="75" xfId="0" applyFill="1" applyBorder="1" applyAlignment="1">
      <alignment horizontal="center" vertical="center" wrapText="1"/>
    </xf>
    <xf numFmtId="0" fontId="46" fillId="12" borderId="45" xfId="0" applyFont="1" applyFill="1" applyBorder="1" applyAlignment="1">
      <alignment horizontal="center"/>
    </xf>
    <xf numFmtId="0" fontId="46" fillId="12" borderId="43" xfId="0" applyFont="1" applyFill="1" applyBorder="1" applyAlignment="1">
      <alignment horizontal="center"/>
    </xf>
    <xf numFmtId="49" fontId="28" fillId="17" borderId="18" xfId="36" applyNumberFormat="1" applyFont="1" applyFill="1" applyBorder="1" applyAlignment="1">
      <alignment horizontal="center" wrapText="1"/>
    </xf>
    <xf numFmtId="49" fontId="28" fillId="17" borderId="19" xfId="36" applyNumberFormat="1" applyFont="1" applyFill="1" applyBorder="1" applyAlignment="1">
      <alignment horizontal="center" wrapText="1"/>
    </xf>
    <xf numFmtId="49" fontId="28" fillId="9" borderId="18" xfId="36" applyNumberFormat="1" applyFont="1" applyFill="1" applyBorder="1" applyAlignment="1">
      <alignment horizontal="center" wrapText="1"/>
    </xf>
    <xf numFmtId="49" fontId="28" fillId="9" borderId="19" xfId="36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</cellXfs>
  <cellStyles count="41">
    <cellStyle name="40% - Accent4 2" xfId="27" xr:uid="{00000000-0005-0000-0000-000000000000}"/>
    <cellStyle name="40% - Accent4 3" xfId="28" xr:uid="{00000000-0005-0000-0000-000001000000}"/>
    <cellStyle name="40% - Accent4 3 2" xfId="29" xr:uid="{00000000-0005-0000-0000-000002000000}"/>
    <cellStyle name="DataStyleEven" xfId="2" xr:uid="{00000000-0005-0000-0000-000003000000}"/>
    <cellStyle name="DataStyleEven 2" xfId="9" xr:uid="{00000000-0005-0000-0000-000004000000}"/>
    <cellStyle name="DataStyleEven 2 2" xfId="21" xr:uid="{00000000-0005-0000-0000-000005000000}"/>
    <cellStyle name="DataStyleLeftEven" xfId="3" xr:uid="{00000000-0005-0000-0000-000006000000}"/>
    <cellStyle name="DataStyleLeftEven 2" xfId="17" xr:uid="{00000000-0005-0000-0000-000007000000}"/>
    <cellStyle name="DataStyleLeftOdd" xfId="4" xr:uid="{00000000-0005-0000-0000-000008000000}"/>
    <cellStyle name="DataStyleLeftOdd 2" xfId="19" xr:uid="{00000000-0005-0000-0000-000009000000}"/>
    <cellStyle name="DataStyleOdd" xfId="1" xr:uid="{00000000-0005-0000-0000-00000A000000}"/>
    <cellStyle name="DataStyleOdd 2" xfId="11" xr:uid="{00000000-0005-0000-0000-00000B000000}"/>
    <cellStyle name="DataStyleOdd 2 2" xfId="22" xr:uid="{00000000-0005-0000-0000-00000C000000}"/>
    <cellStyle name="DataStyleRightEven" xfId="10" xr:uid="{00000000-0005-0000-0000-00000D000000}"/>
    <cellStyle name="DataStyleRightEven 2" xfId="18" xr:uid="{00000000-0005-0000-0000-00000E000000}"/>
    <cellStyle name="DataStyleRightOdd" xfId="12" xr:uid="{00000000-0005-0000-0000-00000F000000}"/>
    <cellStyle name="DataStyleRightOdd 2" xfId="20" xr:uid="{00000000-0005-0000-0000-000010000000}"/>
    <cellStyle name="DateTimeCellStyle" xfId="6" xr:uid="{00000000-0005-0000-0000-000011000000}"/>
    <cellStyle name="DateTimeCellStyle 2" xfId="14" xr:uid="{00000000-0005-0000-0000-000012000000}"/>
    <cellStyle name="DateTimeCellStyle 2 2" xfId="24" xr:uid="{00000000-0005-0000-0000-000013000000}"/>
    <cellStyle name="Euro" xfId="30" xr:uid="{00000000-0005-0000-0000-000014000000}"/>
    <cellStyle name="HeaderRowStyle" xfId="8" xr:uid="{00000000-0005-0000-0000-000015000000}"/>
    <cellStyle name="HeaderRowStyle 2" xfId="16" xr:uid="{00000000-0005-0000-0000-000016000000}"/>
    <cellStyle name="HeaderRowStyle 2 2" xfId="26" xr:uid="{00000000-0005-0000-0000-000017000000}"/>
    <cellStyle name="Komma 2" xfId="31" xr:uid="{00000000-0005-0000-0000-000019000000}"/>
    <cellStyle name="Komma 2 2" xfId="32" xr:uid="{00000000-0005-0000-0000-00001A000000}"/>
    <cellStyle name="Standaard" xfId="0" builtinId="0"/>
    <cellStyle name="Standaard 2" xfId="5" xr:uid="{00000000-0005-0000-0000-00001C000000}"/>
    <cellStyle name="Standaard 2 2" xfId="33" xr:uid="{00000000-0005-0000-0000-00001D000000}"/>
    <cellStyle name="Standaard 3" xfId="13" xr:uid="{00000000-0005-0000-0000-00001E000000}"/>
    <cellStyle name="Standaard 3 2" xfId="23" xr:uid="{00000000-0005-0000-0000-00001F000000}"/>
    <cellStyle name="Standaard 3 3" xfId="34" xr:uid="{00000000-0005-0000-0000-000020000000}"/>
    <cellStyle name="Standaard 4" xfId="35" xr:uid="{00000000-0005-0000-0000-000021000000}"/>
    <cellStyle name="Standaard 5" xfId="36" xr:uid="{00000000-0005-0000-0000-000022000000}"/>
    <cellStyle name="TitleCellStyle" xfId="7" xr:uid="{00000000-0005-0000-0000-000023000000}"/>
    <cellStyle name="TitleCellStyle 2" xfId="15" xr:uid="{00000000-0005-0000-0000-000024000000}"/>
    <cellStyle name="TitleCellStyle 2 2" xfId="25" xr:uid="{00000000-0005-0000-0000-000025000000}"/>
    <cellStyle name="Valuta" xfId="40" builtinId="4"/>
    <cellStyle name="Valuta [0] 2" xfId="37" xr:uid="{00000000-0005-0000-0000-000026000000}"/>
    <cellStyle name="Valuta [0] 2 2" xfId="38" xr:uid="{00000000-0005-0000-0000-000027000000}"/>
    <cellStyle name="Valuta [0] 3" xfId="39" xr:uid="{00000000-0005-0000-0000-000028000000}"/>
  </cellStyles>
  <dxfs count="0"/>
  <tableStyles count="0" defaultTableStyle="TableStyleMedium2" defaultPivotStyle="PivotStyleLight16"/>
  <colors>
    <mruColors>
      <color rgb="FFA7D97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983FF-D8EC-4D39-9E31-C2DBBD449A11}">
  <dimension ref="B1:U39"/>
  <sheetViews>
    <sheetView tabSelected="1" zoomScale="80" zoomScaleNormal="80" workbookViewId="0">
      <selection activeCell="C17" sqref="C17"/>
    </sheetView>
  </sheetViews>
  <sheetFormatPr defaultRowHeight="12.75" x14ac:dyDescent="0.2"/>
  <cols>
    <col min="2" max="2" width="62.5" customWidth="1"/>
    <col min="3" max="18" width="15.5" style="1" customWidth="1"/>
    <col min="19" max="19" width="20.75" style="1" customWidth="1"/>
    <col min="20" max="20" width="19.875" customWidth="1"/>
  </cols>
  <sheetData>
    <row r="1" spans="2:21" ht="14.45" thickBot="1" x14ac:dyDescent="0.35"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2:21" ht="17.45" x14ac:dyDescent="0.3">
      <c r="B2" s="433" t="s">
        <v>846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345"/>
      <c r="U2" s="143"/>
    </row>
    <row r="3" spans="2:21" ht="17.45" x14ac:dyDescent="0.3">
      <c r="B3" s="144" t="s">
        <v>845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346"/>
      <c r="U3" s="143"/>
    </row>
    <row r="4" spans="2:21" ht="17.45" x14ac:dyDescent="0.3">
      <c r="B4" s="144" t="s">
        <v>807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346"/>
      <c r="U4" s="143"/>
    </row>
    <row r="5" spans="2:21" ht="14.45" thickBot="1" x14ac:dyDescent="0.35">
      <c r="B5" s="145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346"/>
      <c r="U5" s="143"/>
    </row>
    <row r="6" spans="2:21" ht="14.45" thickBot="1" x14ac:dyDescent="0.35">
      <c r="B6" s="740" t="s">
        <v>935</v>
      </c>
      <c r="C6" s="741"/>
      <c r="D6" s="741"/>
      <c r="E6" s="741"/>
      <c r="F6" s="741"/>
      <c r="G6" s="741"/>
      <c r="H6" s="742" t="s">
        <v>934</v>
      </c>
      <c r="I6" s="741"/>
      <c r="J6" s="741"/>
      <c r="K6" s="741"/>
      <c r="L6" s="741"/>
      <c r="M6" s="741"/>
      <c r="N6" s="741"/>
      <c r="O6" s="741"/>
      <c r="P6" s="741"/>
      <c r="Q6" s="741"/>
      <c r="R6" s="741"/>
      <c r="S6" s="741"/>
      <c r="T6" s="346"/>
      <c r="U6" s="143"/>
    </row>
    <row r="7" spans="2:21" ht="13.9" x14ac:dyDescent="0.3">
      <c r="B7" s="743" t="s">
        <v>933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46"/>
      <c r="U7" s="143"/>
    </row>
    <row r="8" spans="2:21" ht="13.9" x14ac:dyDescent="0.3">
      <c r="B8" s="743" t="s">
        <v>808</v>
      </c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46"/>
      <c r="U8" s="143"/>
    </row>
    <row r="9" spans="2:21" ht="13.9" x14ac:dyDescent="0.3">
      <c r="B9" s="743" t="s">
        <v>809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46"/>
      <c r="U9" s="143"/>
    </row>
    <row r="10" spans="2:21" ht="13.9" x14ac:dyDescent="0.3">
      <c r="B10" s="147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48"/>
      <c r="U10" s="143"/>
    </row>
    <row r="11" spans="2:21" ht="14.45" thickBot="1" x14ac:dyDescent="0.35">
      <c r="B11" s="149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48"/>
      <c r="U11" s="143"/>
    </row>
    <row r="12" spans="2:21" ht="13.9" x14ac:dyDescent="0.3">
      <c r="B12" s="367" t="s">
        <v>810</v>
      </c>
      <c r="C12" s="722"/>
      <c r="D12" s="724"/>
      <c r="E12" s="722"/>
      <c r="F12" s="724"/>
      <c r="G12" s="722"/>
      <c r="H12" s="724"/>
      <c r="I12" s="722"/>
      <c r="J12" s="724"/>
      <c r="K12" s="722"/>
      <c r="L12" s="724"/>
      <c r="M12" s="722"/>
      <c r="N12" s="724"/>
      <c r="O12" s="722"/>
      <c r="P12" s="724"/>
      <c r="Q12" s="722"/>
      <c r="R12" s="734"/>
      <c r="S12" s="722"/>
      <c r="T12" s="737"/>
      <c r="U12" s="143"/>
    </row>
    <row r="13" spans="2:21" s="1" customFormat="1" ht="39.6" thickBot="1" x14ac:dyDescent="0.35">
      <c r="B13" s="368"/>
      <c r="C13" s="723" t="s">
        <v>917</v>
      </c>
      <c r="D13" s="725" t="s">
        <v>918</v>
      </c>
      <c r="E13" s="723" t="s">
        <v>919</v>
      </c>
      <c r="F13" s="725" t="s">
        <v>926</v>
      </c>
      <c r="G13" s="723" t="s">
        <v>920</v>
      </c>
      <c r="H13" s="725" t="s">
        <v>927</v>
      </c>
      <c r="I13" s="723" t="s">
        <v>921</v>
      </c>
      <c r="J13" s="725" t="s">
        <v>928</v>
      </c>
      <c r="K13" s="723" t="s">
        <v>922</v>
      </c>
      <c r="L13" s="725" t="s">
        <v>929</v>
      </c>
      <c r="M13" s="723" t="s">
        <v>923</v>
      </c>
      <c r="N13" s="725" t="s">
        <v>930</v>
      </c>
      <c r="O13" s="723" t="s">
        <v>924</v>
      </c>
      <c r="P13" s="725" t="s">
        <v>931</v>
      </c>
      <c r="Q13" s="723" t="s">
        <v>925</v>
      </c>
      <c r="R13" s="735" t="s">
        <v>932</v>
      </c>
      <c r="S13" s="723" t="s">
        <v>936</v>
      </c>
      <c r="T13" s="611" t="s">
        <v>937</v>
      </c>
      <c r="U13" s="143"/>
    </row>
    <row r="14" spans="2:21" s="1" customFormat="1" ht="13.9" x14ac:dyDescent="0.3">
      <c r="B14" s="835"/>
      <c r="C14" s="738"/>
      <c r="D14" s="829"/>
      <c r="E14" s="738"/>
      <c r="F14" s="829"/>
      <c r="G14" s="738"/>
      <c r="H14" s="829"/>
      <c r="I14" s="738"/>
      <c r="J14" s="829"/>
      <c r="K14" s="834"/>
      <c r="L14" s="831"/>
      <c r="M14" s="834"/>
      <c r="N14" s="831"/>
      <c r="O14" s="834"/>
      <c r="P14" s="831"/>
      <c r="Q14" s="834"/>
      <c r="R14" s="832"/>
      <c r="S14" s="738"/>
      <c r="T14" s="730"/>
      <c r="U14" s="143"/>
    </row>
    <row r="15" spans="2:21" s="1" customFormat="1" ht="13.9" x14ac:dyDescent="0.3">
      <c r="B15" s="836"/>
      <c r="C15" s="739"/>
      <c r="D15" s="830"/>
      <c r="E15" s="739"/>
      <c r="F15" s="830"/>
      <c r="G15" s="739"/>
      <c r="H15" s="830"/>
      <c r="I15" s="739"/>
      <c r="J15" s="830"/>
      <c r="K15" s="739"/>
      <c r="L15" s="830"/>
      <c r="M15" s="739"/>
      <c r="N15" s="830"/>
      <c r="O15" s="739"/>
      <c r="P15" s="830"/>
      <c r="Q15" s="739"/>
      <c r="R15" s="833"/>
      <c r="S15" s="739"/>
      <c r="T15" s="731"/>
      <c r="U15" s="143"/>
    </row>
    <row r="16" spans="2:21" ht="13.9" x14ac:dyDescent="0.3">
      <c r="B16" s="837" t="s">
        <v>847</v>
      </c>
      <c r="C16" s="839">
        <f>'Totaal prijzen per locatie'!X62</f>
        <v>0</v>
      </c>
      <c r="D16" s="840">
        <f>C16*1.21</f>
        <v>0</v>
      </c>
      <c r="E16" s="839">
        <f>'Totaal prijzen per locatie'!Z62</f>
        <v>0</v>
      </c>
      <c r="F16" s="840">
        <f>E16*1.21</f>
        <v>0</v>
      </c>
      <c r="G16" s="839">
        <f>'Totaal prijzen per locatie'!X62</f>
        <v>0</v>
      </c>
      <c r="H16" s="840">
        <f>G16*1.21</f>
        <v>0</v>
      </c>
      <c r="I16" s="839">
        <f>'Totaal prijzen per locatie'!Z62</f>
        <v>0</v>
      </c>
      <c r="J16" s="840">
        <f>I16*1.21</f>
        <v>0</v>
      </c>
      <c r="K16" s="839">
        <f>'Totaal prijzen per locatie'!X62</f>
        <v>0</v>
      </c>
      <c r="L16" s="840">
        <f>K16*1.21</f>
        <v>0</v>
      </c>
      <c r="M16" s="839">
        <f>'Totaal prijzen per locatie'!Z62</f>
        <v>0</v>
      </c>
      <c r="N16" s="840">
        <f>M16*1.21</f>
        <v>0</v>
      </c>
      <c r="O16" s="839">
        <f>'Totaal prijzen per locatie'!X62</f>
        <v>0</v>
      </c>
      <c r="P16" s="840">
        <f>O16*1.21</f>
        <v>0</v>
      </c>
      <c r="Q16" s="839">
        <f>'Totaal prijzen per locatie'!Z62</f>
        <v>0</v>
      </c>
      <c r="R16" s="841">
        <f>Q16*1.21</f>
        <v>0</v>
      </c>
      <c r="S16" s="839">
        <f>C16+E16+G16+I16+K16+M16+O16+Q16</f>
        <v>0</v>
      </c>
      <c r="T16" s="732">
        <f>S16*1.21</f>
        <v>0</v>
      </c>
      <c r="U16" s="143"/>
    </row>
    <row r="17" spans="2:21" s="1" customFormat="1" ht="13.9" x14ac:dyDescent="0.3">
      <c r="B17" s="837" t="s">
        <v>844</v>
      </c>
      <c r="C17" s="839">
        <f>'Totaal prijzen per locatie'!T62</f>
        <v>8677.6859504132226</v>
      </c>
      <c r="D17" s="840">
        <f t="shared" ref="D17:D18" si="0">C17*1.21</f>
        <v>10499.999999999998</v>
      </c>
      <c r="E17" s="839">
        <f>'Totaal prijzen per locatie'!T62</f>
        <v>8677.6859504132226</v>
      </c>
      <c r="F17" s="840">
        <f t="shared" ref="F17:F19" si="1">E17*1.21</f>
        <v>10499.999999999998</v>
      </c>
      <c r="G17" s="839">
        <f>'Totaal prijzen per locatie'!T62</f>
        <v>8677.6859504132226</v>
      </c>
      <c r="H17" s="840">
        <f t="shared" ref="H17:H19" si="2">G17*1.21</f>
        <v>10499.999999999998</v>
      </c>
      <c r="I17" s="839">
        <f>'Totaal prijzen per locatie'!T62</f>
        <v>8677.6859504132226</v>
      </c>
      <c r="J17" s="840">
        <f t="shared" ref="J17:J19" si="3">I17*1.21</f>
        <v>10499.999999999998</v>
      </c>
      <c r="K17" s="839">
        <f>'Totaal prijzen per locatie'!T62</f>
        <v>8677.6859504132226</v>
      </c>
      <c r="L17" s="840">
        <f>K17*1.21</f>
        <v>10499.999999999998</v>
      </c>
      <c r="M17" s="839">
        <f>'Totaal prijzen per locatie'!T62</f>
        <v>8677.6859504132226</v>
      </c>
      <c r="N17" s="840">
        <f t="shared" ref="N17:N19" si="4">M17*1.21</f>
        <v>10499.999999999998</v>
      </c>
      <c r="O17" s="839">
        <f>'Totaal prijzen per locatie'!T62</f>
        <v>8677.6859504132226</v>
      </c>
      <c r="P17" s="840">
        <f t="shared" ref="P17:P19" si="5">O17*1.21</f>
        <v>10499.999999999998</v>
      </c>
      <c r="Q17" s="839">
        <f>'Totaal prijzen per locatie'!T62</f>
        <v>8677.6859504132226</v>
      </c>
      <c r="R17" s="841">
        <f t="shared" ref="R17:R19" si="6">Q17*1.21</f>
        <v>10499.999999999998</v>
      </c>
      <c r="S17" s="839">
        <f t="shared" ref="S17:S19" si="7">C17+E17+G17+I17+K17+M17+O17+Q17</f>
        <v>69421.487603305781</v>
      </c>
      <c r="T17" s="732">
        <f t="shared" ref="T17:T19" si="8">S17*1.21</f>
        <v>83999.999999999985</v>
      </c>
      <c r="U17" s="143"/>
    </row>
    <row r="18" spans="2:21" ht="13.9" x14ac:dyDescent="0.3">
      <c r="B18" s="837" t="s">
        <v>832</v>
      </c>
      <c r="C18" s="839">
        <f>'Bijkomende kosten'!I6</f>
        <v>0</v>
      </c>
      <c r="D18" s="840">
        <f t="shared" si="0"/>
        <v>0</v>
      </c>
      <c r="E18" s="839">
        <f>'Bijkomende kosten'!I6</f>
        <v>0</v>
      </c>
      <c r="F18" s="840">
        <f t="shared" si="1"/>
        <v>0</v>
      </c>
      <c r="G18" s="839">
        <f>'Bijkomende kosten'!I6</f>
        <v>0</v>
      </c>
      <c r="H18" s="840">
        <f t="shared" si="2"/>
        <v>0</v>
      </c>
      <c r="I18" s="839">
        <f>'Bijkomende kosten'!I6</f>
        <v>0</v>
      </c>
      <c r="J18" s="840">
        <f t="shared" si="3"/>
        <v>0</v>
      </c>
      <c r="K18" s="839">
        <f>'Bijkomende kosten'!I6</f>
        <v>0</v>
      </c>
      <c r="L18" s="840">
        <f t="shared" ref="L18:L19" si="9">K18*1.21</f>
        <v>0</v>
      </c>
      <c r="M18" s="839">
        <f>'Bijkomende kosten'!I6</f>
        <v>0</v>
      </c>
      <c r="N18" s="840">
        <f t="shared" si="4"/>
        <v>0</v>
      </c>
      <c r="O18" s="839">
        <f>'Bijkomende kosten'!I6</f>
        <v>0</v>
      </c>
      <c r="P18" s="840">
        <f t="shared" si="5"/>
        <v>0</v>
      </c>
      <c r="Q18" s="839">
        <f>'Bijkomende kosten'!I6</f>
        <v>0</v>
      </c>
      <c r="R18" s="841">
        <f t="shared" si="6"/>
        <v>0</v>
      </c>
      <c r="S18" s="839">
        <f t="shared" si="7"/>
        <v>0</v>
      </c>
      <c r="T18" s="732">
        <f t="shared" si="8"/>
        <v>0</v>
      </c>
      <c r="U18" s="143"/>
    </row>
    <row r="19" spans="2:21" ht="13.9" x14ac:dyDescent="0.3">
      <c r="B19" s="837" t="s">
        <v>848</v>
      </c>
      <c r="C19" s="839"/>
      <c r="D19" s="840"/>
      <c r="E19" s="839">
        <f>SUM(E16:E18)*0.02</f>
        <v>173.55371900826447</v>
      </c>
      <c r="F19" s="840">
        <f t="shared" si="1"/>
        <v>210</v>
      </c>
      <c r="G19" s="839">
        <f>SUM(G16:G18)*0.0404</f>
        <v>350.57851239669418</v>
      </c>
      <c r="H19" s="840">
        <f t="shared" si="2"/>
        <v>424.19999999999993</v>
      </c>
      <c r="I19" s="839">
        <f>SUM(I16:I18)*0.0612</f>
        <v>531.0743801652892</v>
      </c>
      <c r="J19" s="840">
        <f t="shared" si="3"/>
        <v>642.59999999999991</v>
      </c>
      <c r="K19" s="839">
        <f>SUM(K16:K18)*0.0824</f>
        <v>715.04132231404958</v>
      </c>
      <c r="L19" s="840">
        <f t="shared" si="9"/>
        <v>865.19999999999993</v>
      </c>
      <c r="M19" s="839">
        <f>SUM(M16:M18)*0.104</f>
        <v>902.47933884297515</v>
      </c>
      <c r="N19" s="840">
        <f t="shared" si="4"/>
        <v>1092</v>
      </c>
      <c r="O19" s="839">
        <f>SUM(O16:O18)*0.126</f>
        <v>1093.388429752066</v>
      </c>
      <c r="P19" s="840">
        <f t="shared" si="5"/>
        <v>1322.9999999999998</v>
      </c>
      <c r="Q19" s="839">
        <f>SUM(Q16:Q18)*0.1485</f>
        <v>1288.6363636363635</v>
      </c>
      <c r="R19" s="841">
        <f t="shared" si="6"/>
        <v>1559.2499999999998</v>
      </c>
      <c r="S19" s="839">
        <f t="shared" si="7"/>
        <v>5054.7520661157014</v>
      </c>
      <c r="T19" s="732">
        <f t="shared" si="8"/>
        <v>6116.2499999999982</v>
      </c>
      <c r="U19" s="143"/>
    </row>
    <row r="20" spans="2:21" s="1" customFormat="1" ht="14.45" thickBot="1" x14ac:dyDescent="0.35">
      <c r="B20" s="838"/>
      <c r="C20" s="842"/>
      <c r="D20" s="843"/>
      <c r="E20" s="842"/>
      <c r="F20" s="843"/>
      <c r="G20" s="842"/>
      <c r="H20" s="843"/>
      <c r="I20" s="842"/>
      <c r="J20" s="843"/>
      <c r="K20" s="842"/>
      <c r="L20" s="843"/>
      <c r="M20" s="842"/>
      <c r="N20" s="843"/>
      <c r="O20" s="842"/>
      <c r="P20" s="843"/>
      <c r="Q20" s="842"/>
      <c r="R20" s="844"/>
      <c r="S20" s="842"/>
      <c r="T20" s="733"/>
      <c r="U20" s="143"/>
    </row>
    <row r="21" spans="2:21" ht="18.75" thickBot="1" x14ac:dyDescent="0.3">
      <c r="B21" s="366" t="s">
        <v>811</v>
      </c>
      <c r="C21" s="728">
        <f>SUM(C16:C19)</f>
        <v>8677.6859504132226</v>
      </c>
      <c r="D21" s="726">
        <f>C21*1.21</f>
        <v>10499.999999999998</v>
      </c>
      <c r="E21" s="728">
        <f>SUM(E16:E19)</f>
        <v>8851.2396694214876</v>
      </c>
      <c r="F21" s="726">
        <f>E21*1.21</f>
        <v>10710</v>
      </c>
      <c r="G21" s="728">
        <f>SUM(G16:G19)</f>
        <v>9028.2644628099169</v>
      </c>
      <c r="H21" s="726">
        <f>G21*1.21</f>
        <v>10924.199999999999</v>
      </c>
      <c r="I21" s="728">
        <f>SUM(I16:I19)</f>
        <v>9208.7603305785124</v>
      </c>
      <c r="J21" s="727">
        <f>I21*1.21</f>
        <v>11142.6</v>
      </c>
      <c r="K21" s="729">
        <f>SUM(K16:K19)</f>
        <v>9392.7272727272721</v>
      </c>
      <c r="L21" s="727">
        <f>K21*1.21</f>
        <v>11365.199999999999</v>
      </c>
      <c r="M21" s="728">
        <f>SUM(M16:M19)</f>
        <v>9580.1652892561979</v>
      </c>
      <c r="N21" s="726">
        <f>M21*1.21</f>
        <v>11591.999999999998</v>
      </c>
      <c r="O21" s="728">
        <f>SUM(O16:O19)</f>
        <v>9771.0743801652879</v>
      </c>
      <c r="P21" s="726">
        <f>O21*1.21</f>
        <v>11822.999999999998</v>
      </c>
      <c r="Q21" s="728">
        <f>SUM(Q16:Q19)</f>
        <v>9966.3223140495866</v>
      </c>
      <c r="R21" s="736">
        <f>Q21*1.21</f>
        <v>12059.25</v>
      </c>
      <c r="S21" s="851">
        <f>SUM(S16:S19)</f>
        <v>74476.239669421484</v>
      </c>
      <c r="T21" s="854">
        <f>S21*1.21</f>
        <v>90116.25</v>
      </c>
      <c r="U21" s="143"/>
    </row>
    <row r="22" spans="2:21" x14ac:dyDescent="0.2">
      <c r="B22" s="149" t="s">
        <v>812</v>
      </c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852"/>
      <c r="T22" s="855"/>
      <c r="U22" s="143"/>
    </row>
    <row r="23" spans="2:21" x14ac:dyDescent="0.2">
      <c r="B23" s="149" t="s">
        <v>813</v>
      </c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852"/>
      <c r="T23" s="855"/>
      <c r="U23" s="143"/>
    </row>
    <row r="24" spans="2:21" ht="13.5" thickBot="1" x14ac:dyDescent="0.25">
      <c r="B24" s="149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853"/>
      <c r="T24" s="856"/>
      <c r="U24" s="143"/>
    </row>
    <row r="25" spans="2:21" ht="24" customHeight="1" x14ac:dyDescent="0.3">
      <c r="B25" s="358" t="s">
        <v>814</v>
      </c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/>
      <c r="Q25" s="356"/>
      <c r="R25" s="356"/>
      <c r="S25" s="356"/>
      <c r="T25" s="357"/>
      <c r="U25" s="143"/>
    </row>
    <row r="26" spans="2:21" ht="24" customHeight="1" x14ac:dyDescent="0.3">
      <c r="B26" s="359" t="s">
        <v>815</v>
      </c>
      <c r="C26" s="355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4"/>
      <c r="U26" s="143"/>
    </row>
    <row r="27" spans="2:21" ht="24" customHeight="1" x14ac:dyDescent="0.3">
      <c r="B27" s="359" t="s">
        <v>816</v>
      </c>
      <c r="C27" s="355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4"/>
      <c r="U27" s="143"/>
    </row>
    <row r="28" spans="2:21" x14ac:dyDescent="0.2">
      <c r="B28" s="845" t="s">
        <v>817</v>
      </c>
      <c r="C28" s="350"/>
      <c r="D28" s="347"/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S28" s="347"/>
      <c r="T28" s="848"/>
      <c r="U28" s="143"/>
    </row>
    <row r="29" spans="2:21" x14ac:dyDescent="0.2">
      <c r="B29" s="846"/>
      <c r="C29" s="351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  <c r="Q29" s="348"/>
      <c r="R29" s="348"/>
      <c r="S29" s="348"/>
      <c r="T29" s="849"/>
      <c r="U29" s="143"/>
    </row>
    <row r="30" spans="2:21" x14ac:dyDescent="0.2">
      <c r="B30" s="846"/>
      <c r="C30" s="351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  <c r="Q30" s="348"/>
      <c r="R30" s="348"/>
      <c r="S30" s="348"/>
      <c r="T30" s="849"/>
      <c r="U30" s="143"/>
    </row>
    <row r="31" spans="2:21" x14ac:dyDescent="0.2">
      <c r="B31" s="847"/>
      <c r="C31" s="352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850"/>
      <c r="U31" s="143"/>
    </row>
    <row r="32" spans="2:21" ht="14.45" thickBot="1" x14ac:dyDescent="0.35">
      <c r="B32" s="150" t="s">
        <v>855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1"/>
      <c r="U32" s="143"/>
    </row>
    <row r="33" spans="2:21" ht="13.9" x14ac:dyDescent="0.3"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"/>
      <c r="U33" s="143"/>
    </row>
    <row r="34" spans="2:21" ht="13.9" x14ac:dyDescent="0.3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</row>
    <row r="35" spans="2:21" ht="13.9" x14ac:dyDescent="0.3"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</row>
    <row r="36" spans="2:21" ht="13.9" x14ac:dyDescent="0.3"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2:21" ht="13.9" x14ac:dyDescent="0.3"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</row>
    <row r="38" spans="2:21" ht="13.9" x14ac:dyDescent="0.3"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2:21" ht="13.9" x14ac:dyDescent="0.3"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</sheetData>
  <mergeCells count="4">
    <mergeCell ref="B28:B31"/>
    <mergeCell ref="T28:T31"/>
    <mergeCell ref="S21:S24"/>
    <mergeCell ref="T21:T24"/>
  </mergeCells>
  <phoneticPr fontId="5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62"/>
  <sheetViews>
    <sheetView topLeftCell="N1" zoomScale="80" zoomScaleNormal="80" workbookViewId="0">
      <selection activeCell="V22" activeCellId="5" sqref="V55:V58 V49:V52 V43:V46 V32:V40 V25:V26 V4:V22"/>
    </sheetView>
  </sheetViews>
  <sheetFormatPr defaultRowHeight="12.75" x14ac:dyDescent="0.2"/>
  <cols>
    <col min="1" max="1" width="3.25" customWidth="1"/>
    <col min="2" max="2" width="37.125" customWidth="1"/>
    <col min="3" max="3" width="29.375" customWidth="1"/>
    <col min="4" max="4" width="15.5" customWidth="1"/>
    <col min="5" max="5" width="29.375" customWidth="1"/>
    <col min="6" max="7" width="17.375" style="125" customWidth="1"/>
    <col min="8" max="9" width="21.125" style="125" customWidth="1"/>
    <col min="10" max="13" width="18.75" style="125" customWidth="1"/>
    <col min="14" max="15" width="17.375" style="226" customWidth="1"/>
    <col min="16" max="23" width="17.375" style="125" customWidth="1"/>
    <col min="24" max="25" width="35.125" style="125" customWidth="1"/>
    <col min="26" max="29" width="35.875" style="125" customWidth="1"/>
    <col min="30" max="30" width="29.375" customWidth="1"/>
    <col min="31" max="31" width="29.375" style="1" customWidth="1"/>
  </cols>
  <sheetData>
    <row r="1" spans="2:31" ht="13.15" thickBot="1" x14ac:dyDescent="0.25">
      <c r="B1" s="1"/>
      <c r="C1" s="1"/>
      <c r="D1" s="1"/>
      <c r="E1" s="1"/>
      <c r="AD1" s="1"/>
    </row>
    <row r="2" spans="2:31" s="110" customFormat="1" ht="111" thickBot="1" x14ac:dyDescent="0.3">
      <c r="B2" s="663" t="s">
        <v>727</v>
      </c>
      <c r="C2" s="664"/>
      <c r="D2" s="665"/>
      <c r="E2" s="666"/>
      <c r="F2" s="637" t="s">
        <v>890</v>
      </c>
      <c r="G2" s="608" t="s">
        <v>891</v>
      </c>
      <c r="H2" s="621" t="s">
        <v>892</v>
      </c>
      <c r="I2" s="608" t="s">
        <v>893</v>
      </c>
      <c r="J2" s="621" t="s">
        <v>894</v>
      </c>
      <c r="K2" s="608" t="s">
        <v>895</v>
      </c>
      <c r="L2" s="621" t="s">
        <v>897</v>
      </c>
      <c r="M2" s="608" t="s">
        <v>896</v>
      </c>
      <c r="N2" s="622" t="s">
        <v>898</v>
      </c>
      <c r="O2" s="612" t="s">
        <v>899</v>
      </c>
      <c r="P2" s="621" t="s">
        <v>900</v>
      </c>
      <c r="Q2" s="608" t="s">
        <v>901</v>
      </c>
      <c r="R2" s="621" t="s">
        <v>902</v>
      </c>
      <c r="S2" s="608" t="s">
        <v>903</v>
      </c>
      <c r="T2" s="621" t="s">
        <v>905</v>
      </c>
      <c r="U2" s="608" t="s">
        <v>904</v>
      </c>
      <c r="V2" s="621" t="s">
        <v>907</v>
      </c>
      <c r="W2" s="608" t="s">
        <v>908</v>
      </c>
      <c r="X2" s="623" t="s">
        <v>909</v>
      </c>
      <c r="Y2" s="624" t="s">
        <v>910</v>
      </c>
      <c r="Z2" s="634" t="s">
        <v>911</v>
      </c>
      <c r="AA2" s="633" t="s">
        <v>912</v>
      </c>
      <c r="AB2" s="635" t="s">
        <v>913</v>
      </c>
      <c r="AC2" s="636" t="s">
        <v>914</v>
      </c>
      <c r="AD2" s="623" t="s">
        <v>915</v>
      </c>
      <c r="AE2" s="624" t="s">
        <v>916</v>
      </c>
    </row>
    <row r="3" spans="2:31" s="110" customFormat="1" ht="13.9" x14ac:dyDescent="0.25">
      <c r="B3" s="278" t="s">
        <v>800</v>
      </c>
      <c r="C3" s="279"/>
      <c r="D3" s="280"/>
      <c r="E3" s="649"/>
      <c r="F3" s="625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625"/>
      <c r="AB3" s="362"/>
      <c r="AC3" s="625"/>
      <c r="AD3" s="282"/>
      <c r="AE3" s="282"/>
    </row>
    <row r="4" spans="2:31" ht="13.9" x14ac:dyDescent="0.25">
      <c r="B4" s="162" t="s">
        <v>780</v>
      </c>
      <c r="C4" s="105" t="s">
        <v>728</v>
      </c>
      <c r="D4" s="105" t="s">
        <v>729</v>
      </c>
      <c r="E4" s="650" t="s">
        <v>299</v>
      </c>
      <c r="F4" s="638">
        <f>'Objecten warmte installaties'!K147</f>
        <v>0</v>
      </c>
      <c r="G4" s="254">
        <f>F4*1.21</f>
        <v>0</v>
      </c>
      <c r="H4" s="254">
        <f>'Objecten warmte installaties'!M147</f>
        <v>0</v>
      </c>
      <c r="I4" s="254">
        <f>H4*1.21</f>
        <v>0</v>
      </c>
      <c r="J4" s="254">
        <f>'Objecten warmte installaties'!O147</f>
        <v>0</v>
      </c>
      <c r="K4" s="254">
        <f>J4*1.21</f>
        <v>0</v>
      </c>
      <c r="L4" s="254">
        <f>'Objecten warmte installaties'!Q147</f>
        <v>0</v>
      </c>
      <c r="M4" s="254">
        <f>L4*1.21</f>
        <v>0</v>
      </c>
      <c r="N4" s="254">
        <f>'Objecten koel installaties'!H64</f>
        <v>0</v>
      </c>
      <c r="O4" s="254">
        <f>N4*1.21</f>
        <v>0</v>
      </c>
      <c r="P4" s="254">
        <f>'Objecten koel installaties'!J64</f>
        <v>0</v>
      </c>
      <c r="Q4" s="254">
        <f>P4*1.21</f>
        <v>0</v>
      </c>
      <c r="R4" s="254">
        <f>'Objecten koel installaties'!L57</f>
        <v>0</v>
      </c>
      <c r="S4" s="254">
        <f>R4*1.21</f>
        <v>0</v>
      </c>
      <c r="T4" s="254">
        <f>'Bijkomende kosten'!C17</f>
        <v>206.61157024793388</v>
      </c>
      <c r="U4" s="254">
        <f>T4*1.21</f>
        <v>250</v>
      </c>
      <c r="V4" s="254">
        <f>'Bijkomende kosten'!J6</f>
        <v>0</v>
      </c>
      <c r="W4" s="254">
        <f>'Bijkomende kosten'!J7</f>
        <v>0</v>
      </c>
      <c r="X4" s="254">
        <f t="shared" ref="X4:X22" si="0">F4+H4+J4+L4+N4+R4</f>
        <v>0</v>
      </c>
      <c r="Y4" s="255">
        <f>X4*1.21</f>
        <v>0</v>
      </c>
      <c r="Z4" s="255">
        <f t="shared" ref="Z4:Z22" si="1">F4+H4+J4+L4+P4+R4</f>
        <v>0</v>
      </c>
      <c r="AA4" s="626">
        <f>Z4*1.21</f>
        <v>0</v>
      </c>
      <c r="AB4" s="363">
        <f t="shared" ref="AB4:AC29" si="2">T4+V4+X4</f>
        <v>206.61157024793388</v>
      </c>
      <c r="AC4" s="626">
        <f>AB4*1.21</f>
        <v>250</v>
      </c>
      <c r="AD4" s="361">
        <f t="shared" ref="AD4:AE29" si="3">T4+V4+Z4</f>
        <v>206.61157024793388</v>
      </c>
      <c r="AE4" s="361">
        <f>AD4*1.21</f>
        <v>250</v>
      </c>
    </row>
    <row r="5" spans="2:31" ht="13.9" x14ac:dyDescent="0.25">
      <c r="B5" s="162" t="s">
        <v>781</v>
      </c>
      <c r="C5" s="105" t="s">
        <v>68</v>
      </c>
      <c r="D5" s="105" t="s">
        <v>730</v>
      </c>
      <c r="E5" s="650" t="s">
        <v>36</v>
      </c>
      <c r="F5" s="626">
        <f>'Objecten warmte installaties'!K255</f>
        <v>0</v>
      </c>
      <c r="G5" s="254">
        <f t="shared" ref="G5:G22" si="4">F5*1.21</f>
        <v>0</v>
      </c>
      <c r="H5" s="255">
        <f>'Objecten warmte installaties'!M255</f>
        <v>0</v>
      </c>
      <c r="I5" s="254">
        <f t="shared" ref="I5:I22" si="5">H5*1.21</f>
        <v>0</v>
      </c>
      <c r="J5" s="255">
        <f>'Objecten warmte installaties'!O255</f>
        <v>0</v>
      </c>
      <c r="K5" s="254">
        <f t="shared" ref="K5:K22" si="6">J5*1.21</f>
        <v>0</v>
      </c>
      <c r="L5" s="255">
        <f>'Objecten warmte installaties'!Q255</f>
        <v>0</v>
      </c>
      <c r="M5" s="254">
        <f t="shared" ref="M5:M21" si="7">L5*1.21</f>
        <v>0</v>
      </c>
      <c r="N5" s="255">
        <f>'Objecten koel installaties'!H125</f>
        <v>0</v>
      </c>
      <c r="O5" s="254">
        <f t="shared" ref="O5:O22" si="8">N5*1.21</f>
        <v>0</v>
      </c>
      <c r="P5" s="255">
        <f>'Objecten koel installaties'!J125</f>
        <v>0</v>
      </c>
      <c r="Q5" s="254">
        <f t="shared" ref="Q5:Q22" si="9">P5*1.21</f>
        <v>0</v>
      </c>
      <c r="R5" s="255"/>
      <c r="S5" s="254"/>
      <c r="T5" s="254">
        <f>'Bijkomende kosten'!C17</f>
        <v>206.61157024793388</v>
      </c>
      <c r="U5" s="254">
        <f t="shared" ref="U5:U22" si="10">T5*1.21</f>
        <v>250</v>
      </c>
      <c r="V5" s="255">
        <f>'Bijkomende kosten'!J6</f>
        <v>0</v>
      </c>
      <c r="W5" s="256">
        <f>'Bijkomende kosten'!J7</f>
        <v>0</v>
      </c>
      <c r="X5" s="256">
        <f t="shared" si="0"/>
        <v>0</v>
      </c>
      <c r="Y5" s="255">
        <f t="shared" ref="Y5:Y22" si="11">X5*1.21</f>
        <v>0</v>
      </c>
      <c r="Z5" s="255">
        <f t="shared" si="1"/>
        <v>0</v>
      </c>
      <c r="AA5" s="626">
        <f t="shared" ref="AA5:AA21" si="12">Z5*1.21</f>
        <v>0</v>
      </c>
      <c r="AB5" s="363">
        <f t="shared" si="2"/>
        <v>206.61157024793388</v>
      </c>
      <c r="AC5" s="626">
        <f t="shared" ref="AC5:AC22" si="13">AB5*1.21</f>
        <v>250</v>
      </c>
      <c r="AD5" s="361">
        <f t="shared" si="3"/>
        <v>206.61157024793388</v>
      </c>
      <c r="AE5" s="361">
        <f t="shared" ref="AE5:AE22" si="14">AD5*1.21</f>
        <v>250</v>
      </c>
    </row>
    <row r="6" spans="2:31" ht="13.9" x14ac:dyDescent="0.25">
      <c r="B6" s="162" t="s">
        <v>782</v>
      </c>
      <c r="C6" s="105" t="s">
        <v>65</v>
      </c>
      <c r="D6" s="105" t="s">
        <v>731</v>
      </c>
      <c r="E6" s="650" t="s">
        <v>64</v>
      </c>
      <c r="F6" s="626">
        <f>'Objecten warmte installaties'!K207</f>
        <v>0</v>
      </c>
      <c r="G6" s="254">
        <f t="shared" si="4"/>
        <v>0</v>
      </c>
      <c r="H6" s="255">
        <f>'Objecten warmte installaties'!M207</f>
        <v>0</v>
      </c>
      <c r="I6" s="254">
        <f t="shared" si="5"/>
        <v>0</v>
      </c>
      <c r="J6" s="255">
        <f>'Objecten warmte installaties'!O207</f>
        <v>0</v>
      </c>
      <c r="K6" s="254">
        <f t="shared" si="6"/>
        <v>0</v>
      </c>
      <c r="L6" s="255">
        <f>'Objecten warmte installaties'!Q207</f>
        <v>0</v>
      </c>
      <c r="M6" s="254">
        <f t="shared" si="7"/>
        <v>0</v>
      </c>
      <c r="N6" s="255">
        <f>'Objecten koel installaties'!H81</f>
        <v>0</v>
      </c>
      <c r="O6" s="254">
        <f t="shared" si="8"/>
        <v>0</v>
      </c>
      <c r="P6" s="255">
        <f>'Objecten koel installaties'!J81</f>
        <v>0</v>
      </c>
      <c r="Q6" s="254">
        <f t="shared" si="9"/>
        <v>0</v>
      </c>
      <c r="R6" s="255">
        <f>'Objecten koel installaties'!L78</f>
        <v>0</v>
      </c>
      <c r="S6" s="254">
        <f t="shared" ref="S6:S19" si="15">R6*1.21</f>
        <v>0</v>
      </c>
      <c r="T6" s="254">
        <f>'Bijkomende kosten'!C17</f>
        <v>206.61157024793388</v>
      </c>
      <c r="U6" s="254">
        <f t="shared" si="10"/>
        <v>250</v>
      </c>
      <c r="V6" s="255">
        <f>'Bijkomende kosten'!J6</f>
        <v>0</v>
      </c>
      <c r="W6" s="256">
        <f>'Bijkomende kosten'!J7</f>
        <v>0</v>
      </c>
      <c r="X6" s="256">
        <f t="shared" si="0"/>
        <v>0</v>
      </c>
      <c r="Y6" s="255">
        <f t="shared" si="11"/>
        <v>0</v>
      </c>
      <c r="Z6" s="255">
        <f t="shared" si="1"/>
        <v>0</v>
      </c>
      <c r="AA6" s="626">
        <f t="shared" si="12"/>
        <v>0</v>
      </c>
      <c r="AB6" s="363">
        <f t="shared" si="2"/>
        <v>206.61157024793388</v>
      </c>
      <c r="AC6" s="626">
        <f t="shared" si="13"/>
        <v>250</v>
      </c>
      <c r="AD6" s="361">
        <f t="shared" si="3"/>
        <v>206.61157024793388</v>
      </c>
      <c r="AE6" s="361">
        <f t="shared" si="14"/>
        <v>250</v>
      </c>
    </row>
    <row r="7" spans="2:31" ht="13.9" x14ac:dyDescent="0.25">
      <c r="B7" s="162" t="s">
        <v>783</v>
      </c>
      <c r="C7" s="105" t="s">
        <v>60</v>
      </c>
      <c r="D7" s="105" t="s">
        <v>732</v>
      </c>
      <c r="E7" s="650" t="s">
        <v>34</v>
      </c>
      <c r="F7" s="626">
        <f>'Objecten warmte installaties'!K117</f>
        <v>0</v>
      </c>
      <c r="G7" s="254">
        <f t="shared" si="4"/>
        <v>0</v>
      </c>
      <c r="H7" s="255">
        <f>'Objecten warmte installaties'!M117</f>
        <v>0</v>
      </c>
      <c r="I7" s="254">
        <f t="shared" si="5"/>
        <v>0</v>
      </c>
      <c r="J7" s="255">
        <f>'Objecten warmte installaties'!O117</f>
        <v>0</v>
      </c>
      <c r="K7" s="254">
        <f t="shared" si="6"/>
        <v>0</v>
      </c>
      <c r="L7" s="255">
        <f>'Objecten warmte installaties'!Q117</f>
        <v>0</v>
      </c>
      <c r="M7" s="254">
        <f t="shared" si="7"/>
        <v>0</v>
      </c>
      <c r="N7" s="255">
        <f>'Objecten koel installaties'!H77</f>
        <v>0</v>
      </c>
      <c r="O7" s="254">
        <f t="shared" si="8"/>
        <v>0</v>
      </c>
      <c r="P7" s="255">
        <f>'Objecten koel installaties'!J77</f>
        <v>0</v>
      </c>
      <c r="Q7" s="254">
        <f t="shared" si="9"/>
        <v>0</v>
      </c>
      <c r="R7" s="255"/>
      <c r="S7" s="254"/>
      <c r="T7" s="254">
        <f>'Bijkomende kosten'!C17</f>
        <v>206.61157024793388</v>
      </c>
      <c r="U7" s="254">
        <f t="shared" si="10"/>
        <v>250</v>
      </c>
      <c r="V7" s="255">
        <f>'Bijkomende kosten'!J6</f>
        <v>0</v>
      </c>
      <c r="W7" s="256">
        <f>'Bijkomende kosten'!J7</f>
        <v>0</v>
      </c>
      <c r="X7" s="256">
        <f t="shared" si="0"/>
        <v>0</v>
      </c>
      <c r="Y7" s="255">
        <f t="shared" si="11"/>
        <v>0</v>
      </c>
      <c r="Z7" s="255">
        <f t="shared" si="1"/>
        <v>0</v>
      </c>
      <c r="AA7" s="626">
        <f t="shared" si="12"/>
        <v>0</v>
      </c>
      <c r="AB7" s="363">
        <f t="shared" si="2"/>
        <v>206.61157024793388</v>
      </c>
      <c r="AC7" s="626">
        <f t="shared" si="13"/>
        <v>250</v>
      </c>
      <c r="AD7" s="361">
        <f t="shared" si="3"/>
        <v>206.61157024793388</v>
      </c>
      <c r="AE7" s="361">
        <f t="shared" si="14"/>
        <v>250</v>
      </c>
    </row>
    <row r="8" spans="2:31" ht="13.9" x14ac:dyDescent="0.25">
      <c r="B8" s="162" t="s">
        <v>791</v>
      </c>
      <c r="C8" s="105" t="s">
        <v>733</v>
      </c>
      <c r="D8" s="105" t="s">
        <v>734</v>
      </c>
      <c r="E8" s="650" t="s">
        <v>299</v>
      </c>
      <c r="F8" s="626">
        <f>'Objecten warmte installaties'!K168</f>
        <v>0</v>
      </c>
      <c r="G8" s="254">
        <f t="shared" si="4"/>
        <v>0</v>
      </c>
      <c r="H8" s="255">
        <f>'Objecten warmte installaties'!M168</f>
        <v>0</v>
      </c>
      <c r="I8" s="254">
        <f t="shared" si="5"/>
        <v>0</v>
      </c>
      <c r="J8" s="255">
        <f>'Objecten warmte installaties'!O168</f>
        <v>0</v>
      </c>
      <c r="K8" s="254">
        <f t="shared" si="6"/>
        <v>0</v>
      </c>
      <c r="L8" s="255">
        <f>'Objecten warmte installaties'!Q168</f>
        <v>0</v>
      </c>
      <c r="M8" s="254">
        <f t="shared" si="7"/>
        <v>0</v>
      </c>
      <c r="N8" s="255">
        <f>'Objecten koel installaties'!H71</f>
        <v>0</v>
      </c>
      <c r="O8" s="254">
        <f t="shared" si="8"/>
        <v>0</v>
      </c>
      <c r="P8" s="255">
        <f>'Objecten koel installaties'!J71</f>
        <v>0</v>
      </c>
      <c r="Q8" s="254">
        <f t="shared" si="9"/>
        <v>0</v>
      </c>
      <c r="R8" s="255">
        <f>'Objecten koel installaties'!L65</f>
        <v>0</v>
      </c>
      <c r="S8" s="254">
        <f t="shared" si="15"/>
        <v>0</v>
      </c>
      <c r="T8" s="254">
        <f>'Bijkomende kosten'!C17</f>
        <v>206.61157024793388</v>
      </c>
      <c r="U8" s="254">
        <f t="shared" si="10"/>
        <v>250</v>
      </c>
      <c r="V8" s="255">
        <f>'Bijkomende kosten'!J6</f>
        <v>0</v>
      </c>
      <c r="W8" s="256">
        <f>'Bijkomende kosten'!J7</f>
        <v>0</v>
      </c>
      <c r="X8" s="256">
        <f t="shared" si="0"/>
        <v>0</v>
      </c>
      <c r="Y8" s="255">
        <f t="shared" si="11"/>
        <v>0</v>
      </c>
      <c r="Z8" s="255">
        <f t="shared" si="1"/>
        <v>0</v>
      </c>
      <c r="AA8" s="626">
        <f t="shared" si="12"/>
        <v>0</v>
      </c>
      <c r="AB8" s="363">
        <f t="shared" si="2"/>
        <v>206.61157024793388</v>
      </c>
      <c r="AC8" s="626">
        <f t="shared" si="13"/>
        <v>250</v>
      </c>
      <c r="AD8" s="361">
        <f t="shared" si="3"/>
        <v>206.61157024793388</v>
      </c>
      <c r="AE8" s="361">
        <f t="shared" si="14"/>
        <v>250</v>
      </c>
    </row>
    <row r="9" spans="2:31" ht="13.9" x14ac:dyDescent="0.25">
      <c r="B9" s="162" t="s">
        <v>784</v>
      </c>
      <c r="C9" s="105" t="s">
        <v>9</v>
      </c>
      <c r="D9" s="105" t="s">
        <v>735</v>
      </c>
      <c r="E9" s="650" t="s">
        <v>8</v>
      </c>
      <c r="F9" s="626">
        <f>'Objecten warmte installaties'!K230</f>
        <v>0</v>
      </c>
      <c r="G9" s="254">
        <f t="shared" si="4"/>
        <v>0</v>
      </c>
      <c r="H9" s="255">
        <f>'Objecten warmte installaties'!M230</f>
        <v>0</v>
      </c>
      <c r="I9" s="254">
        <f t="shared" si="5"/>
        <v>0</v>
      </c>
      <c r="J9" s="255">
        <f>'Objecten warmte installaties'!O230</f>
        <v>0</v>
      </c>
      <c r="K9" s="254">
        <f t="shared" si="6"/>
        <v>0</v>
      </c>
      <c r="L9" s="255">
        <f>'Objecten warmte installaties'!Q230</f>
        <v>0</v>
      </c>
      <c r="M9" s="254">
        <f t="shared" si="7"/>
        <v>0</v>
      </c>
      <c r="N9" s="255">
        <f>'Objecten koel installaties'!H114</f>
        <v>0</v>
      </c>
      <c r="O9" s="254">
        <f t="shared" si="8"/>
        <v>0</v>
      </c>
      <c r="P9" s="255">
        <f>'Objecten koel installaties'!J114</f>
        <v>0</v>
      </c>
      <c r="Q9" s="254">
        <f t="shared" si="9"/>
        <v>0</v>
      </c>
      <c r="R9" s="255">
        <f>'Objecten koel installaties'!L107</f>
        <v>0</v>
      </c>
      <c r="S9" s="254">
        <f t="shared" si="15"/>
        <v>0</v>
      </c>
      <c r="T9" s="254">
        <f>'Bijkomende kosten'!C17</f>
        <v>206.61157024793388</v>
      </c>
      <c r="U9" s="254">
        <f t="shared" si="10"/>
        <v>250</v>
      </c>
      <c r="V9" s="255">
        <f>'Bijkomende kosten'!J6</f>
        <v>0</v>
      </c>
      <c r="W9" s="256">
        <f>'Bijkomende kosten'!J7</f>
        <v>0</v>
      </c>
      <c r="X9" s="256">
        <f t="shared" si="0"/>
        <v>0</v>
      </c>
      <c r="Y9" s="255">
        <f t="shared" si="11"/>
        <v>0</v>
      </c>
      <c r="Z9" s="255">
        <f t="shared" si="1"/>
        <v>0</v>
      </c>
      <c r="AA9" s="626">
        <f t="shared" si="12"/>
        <v>0</v>
      </c>
      <c r="AB9" s="363">
        <f t="shared" si="2"/>
        <v>206.61157024793388</v>
      </c>
      <c r="AC9" s="626">
        <f t="shared" si="13"/>
        <v>250</v>
      </c>
      <c r="AD9" s="361">
        <f t="shared" si="3"/>
        <v>206.61157024793388</v>
      </c>
      <c r="AE9" s="361">
        <f t="shared" si="14"/>
        <v>250</v>
      </c>
    </row>
    <row r="10" spans="2:31" ht="13.9" x14ac:dyDescent="0.25">
      <c r="B10" s="162" t="s">
        <v>785</v>
      </c>
      <c r="C10" s="105" t="s">
        <v>63</v>
      </c>
      <c r="D10" s="105" t="s">
        <v>736</v>
      </c>
      <c r="E10" s="650" t="s">
        <v>31</v>
      </c>
      <c r="F10" s="626">
        <f>'Objecten warmte installaties'!K200</f>
        <v>0</v>
      </c>
      <c r="G10" s="254">
        <f t="shared" si="4"/>
        <v>0</v>
      </c>
      <c r="H10" s="255">
        <f>'Objecten warmte installaties'!M200</f>
        <v>0</v>
      </c>
      <c r="I10" s="254">
        <f t="shared" si="5"/>
        <v>0</v>
      </c>
      <c r="J10" s="255">
        <f>'Objecten warmte installaties'!O200</f>
        <v>0</v>
      </c>
      <c r="K10" s="254">
        <f t="shared" si="6"/>
        <v>0</v>
      </c>
      <c r="L10" s="255">
        <f>'Objecten warmte installaties'!Q200</f>
        <v>0</v>
      </c>
      <c r="M10" s="254">
        <f t="shared" si="7"/>
        <v>0</v>
      </c>
      <c r="N10" s="255">
        <f>'Objecten koel installaties'!H90</f>
        <v>0</v>
      </c>
      <c r="O10" s="254">
        <f t="shared" si="8"/>
        <v>0</v>
      </c>
      <c r="P10" s="255">
        <f>'Objecten koel installaties'!J90</f>
        <v>0</v>
      </c>
      <c r="Q10" s="254">
        <f t="shared" si="9"/>
        <v>0</v>
      </c>
      <c r="R10" s="255"/>
      <c r="S10" s="254"/>
      <c r="T10" s="254">
        <f>'Bijkomende kosten'!C17</f>
        <v>206.61157024793388</v>
      </c>
      <c r="U10" s="254">
        <f t="shared" si="10"/>
        <v>250</v>
      </c>
      <c r="V10" s="255">
        <f>'Bijkomende kosten'!J6</f>
        <v>0</v>
      </c>
      <c r="W10" s="256">
        <f>'Bijkomende kosten'!J7</f>
        <v>0</v>
      </c>
      <c r="X10" s="256">
        <f t="shared" si="0"/>
        <v>0</v>
      </c>
      <c r="Y10" s="255">
        <f t="shared" si="11"/>
        <v>0</v>
      </c>
      <c r="Z10" s="255">
        <f t="shared" si="1"/>
        <v>0</v>
      </c>
      <c r="AA10" s="626">
        <f t="shared" si="12"/>
        <v>0</v>
      </c>
      <c r="AB10" s="363">
        <f t="shared" si="2"/>
        <v>206.61157024793388</v>
      </c>
      <c r="AC10" s="626">
        <f t="shared" si="13"/>
        <v>250</v>
      </c>
      <c r="AD10" s="361">
        <f t="shared" si="3"/>
        <v>206.61157024793388</v>
      </c>
      <c r="AE10" s="361">
        <f t="shared" si="14"/>
        <v>250</v>
      </c>
    </row>
    <row r="11" spans="2:31" ht="13.9" x14ac:dyDescent="0.25">
      <c r="B11" s="162" t="s">
        <v>786</v>
      </c>
      <c r="C11" s="105" t="s">
        <v>739</v>
      </c>
      <c r="D11" s="105" t="s">
        <v>740</v>
      </c>
      <c r="E11" s="650" t="s">
        <v>367</v>
      </c>
      <c r="F11" s="626">
        <f>'Objecten warmte installaties'!K87</f>
        <v>0</v>
      </c>
      <c r="G11" s="254">
        <f t="shared" si="4"/>
        <v>0</v>
      </c>
      <c r="H11" s="255">
        <f>'Objecten warmte installaties'!M87</f>
        <v>0</v>
      </c>
      <c r="I11" s="254">
        <f t="shared" si="5"/>
        <v>0</v>
      </c>
      <c r="J11" s="255">
        <f>'Objecten warmte installaties'!O87</f>
        <v>0</v>
      </c>
      <c r="K11" s="254">
        <f t="shared" si="6"/>
        <v>0</v>
      </c>
      <c r="L11" s="255">
        <f>'Objecten warmte installaties'!Q87</f>
        <v>0</v>
      </c>
      <c r="M11" s="254">
        <f t="shared" si="7"/>
        <v>0</v>
      </c>
      <c r="N11" s="255">
        <f>'Objecten koel installaties'!H42</f>
        <v>0</v>
      </c>
      <c r="O11" s="254">
        <f t="shared" si="8"/>
        <v>0</v>
      </c>
      <c r="P11" s="255">
        <f>'Objecten koel installaties'!J42</f>
        <v>0</v>
      </c>
      <c r="Q11" s="254">
        <f t="shared" si="9"/>
        <v>0</v>
      </c>
      <c r="R11" s="255">
        <f>'Objecten koel installaties'!L32</f>
        <v>0</v>
      </c>
      <c r="S11" s="254">
        <f t="shared" si="15"/>
        <v>0</v>
      </c>
      <c r="T11" s="254">
        <f>'Bijkomende kosten'!C17</f>
        <v>206.61157024793388</v>
      </c>
      <c r="U11" s="254">
        <f t="shared" si="10"/>
        <v>250</v>
      </c>
      <c r="V11" s="255">
        <f>'Bijkomende kosten'!J6</f>
        <v>0</v>
      </c>
      <c r="W11" s="256">
        <f>'Bijkomende kosten'!J7</f>
        <v>0</v>
      </c>
      <c r="X11" s="256">
        <f t="shared" si="0"/>
        <v>0</v>
      </c>
      <c r="Y11" s="255">
        <f t="shared" si="11"/>
        <v>0</v>
      </c>
      <c r="Z11" s="255">
        <f t="shared" si="1"/>
        <v>0</v>
      </c>
      <c r="AA11" s="626">
        <f t="shared" si="12"/>
        <v>0</v>
      </c>
      <c r="AB11" s="363">
        <f t="shared" si="2"/>
        <v>206.61157024793388</v>
      </c>
      <c r="AC11" s="626">
        <f t="shared" si="13"/>
        <v>250</v>
      </c>
      <c r="AD11" s="361">
        <f t="shared" si="3"/>
        <v>206.61157024793388</v>
      </c>
      <c r="AE11" s="361">
        <f t="shared" si="14"/>
        <v>250</v>
      </c>
    </row>
    <row r="12" spans="2:31" ht="13.9" x14ac:dyDescent="0.25">
      <c r="B12" s="162" t="s">
        <v>787</v>
      </c>
      <c r="C12" s="105" t="s">
        <v>61</v>
      </c>
      <c r="D12" s="105" t="s">
        <v>741</v>
      </c>
      <c r="E12" s="650" t="s">
        <v>17</v>
      </c>
      <c r="F12" s="626">
        <f>'Objecten warmte installaties'!K122</f>
        <v>0</v>
      </c>
      <c r="G12" s="254">
        <f t="shared" si="4"/>
        <v>0</v>
      </c>
      <c r="H12" s="255">
        <f>'Objecten warmte installaties'!M122</f>
        <v>0</v>
      </c>
      <c r="I12" s="254">
        <f t="shared" si="5"/>
        <v>0</v>
      </c>
      <c r="J12" s="255">
        <f>'Objecten warmte installaties'!O122</f>
        <v>0</v>
      </c>
      <c r="K12" s="254">
        <f t="shared" si="6"/>
        <v>0</v>
      </c>
      <c r="L12" s="255">
        <f>'Objecten warmte installaties'!Q122</f>
        <v>0</v>
      </c>
      <c r="M12" s="254">
        <f t="shared" si="7"/>
        <v>0</v>
      </c>
      <c r="N12" s="255">
        <f>'Objecten koel installaties'!H73</f>
        <v>0</v>
      </c>
      <c r="O12" s="254">
        <f t="shared" si="8"/>
        <v>0</v>
      </c>
      <c r="P12" s="255">
        <f>'Objecten koel installaties'!J73</f>
        <v>0</v>
      </c>
      <c r="Q12" s="254">
        <f t="shared" si="9"/>
        <v>0</v>
      </c>
      <c r="R12" s="255"/>
      <c r="S12" s="254"/>
      <c r="T12" s="254">
        <f>'Bijkomende kosten'!C17</f>
        <v>206.61157024793388</v>
      </c>
      <c r="U12" s="254">
        <f t="shared" si="10"/>
        <v>250</v>
      </c>
      <c r="V12" s="255">
        <f>'Bijkomende kosten'!J6</f>
        <v>0</v>
      </c>
      <c r="W12" s="256">
        <f>'Bijkomende kosten'!J7</f>
        <v>0</v>
      </c>
      <c r="X12" s="256">
        <f t="shared" si="0"/>
        <v>0</v>
      </c>
      <c r="Y12" s="255">
        <f t="shared" si="11"/>
        <v>0</v>
      </c>
      <c r="Z12" s="255">
        <f t="shared" si="1"/>
        <v>0</v>
      </c>
      <c r="AA12" s="626">
        <f t="shared" si="12"/>
        <v>0</v>
      </c>
      <c r="AB12" s="363">
        <f t="shared" si="2"/>
        <v>206.61157024793388</v>
      </c>
      <c r="AC12" s="626">
        <f t="shared" si="13"/>
        <v>250</v>
      </c>
      <c r="AD12" s="361">
        <f t="shared" si="3"/>
        <v>206.61157024793388</v>
      </c>
      <c r="AE12" s="361">
        <f t="shared" si="14"/>
        <v>250</v>
      </c>
    </row>
    <row r="13" spans="2:31" ht="13.9" x14ac:dyDescent="0.25">
      <c r="B13" s="163" t="s">
        <v>799</v>
      </c>
      <c r="C13" s="105" t="s">
        <v>62</v>
      </c>
      <c r="D13" s="105" t="s">
        <v>742</v>
      </c>
      <c r="E13" s="650" t="s">
        <v>33</v>
      </c>
      <c r="F13" s="626">
        <f>'Objecten warmte installaties'!K175</f>
        <v>0</v>
      </c>
      <c r="G13" s="254">
        <f t="shared" si="4"/>
        <v>0</v>
      </c>
      <c r="H13" s="255">
        <f>'Objecten warmte installaties'!M175</f>
        <v>0</v>
      </c>
      <c r="I13" s="254">
        <f t="shared" si="5"/>
        <v>0</v>
      </c>
      <c r="J13" s="255">
        <f>'Objecten warmte installaties'!O175</f>
        <v>0</v>
      </c>
      <c r="K13" s="254">
        <f t="shared" si="6"/>
        <v>0</v>
      </c>
      <c r="L13" s="255">
        <f>'Objecten warmte installaties'!Q175</f>
        <v>0</v>
      </c>
      <c r="M13" s="254">
        <f t="shared" si="7"/>
        <v>0</v>
      </c>
      <c r="N13" s="255">
        <f>'Objecten koel installaties'!H86</f>
        <v>0</v>
      </c>
      <c r="O13" s="254">
        <f t="shared" si="8"/>
        <v>0</v>
      </c>
      <c r="P13" s="255">
        <f>'Objecten koel installaties'!J86</f>
        <v>0</v>
      </c>
      <c r="Q13" s="254">
        <f t="shared" si="9"/>
        <v>0</v>
      </c>
      <c r="R13" s="255"/>
      <c r="S13" s="254"/>
      <c r="T13" s="254">
        <f>'Bijkomende kosten'!C17</f>
        <v>206.61157024793388</v>
      </c>
      <c r="U13" s="254">
        <f t="shared" si="10"/>
        <v>250</v>
      </c>
      <c r="V13" s="255">
        <f>'Bijkomende kosten'!J6</f>
        <v>0</v>
      </c>
      <c r="W13" s="256">
        <f>'Bijkomende kosten'!J7</f>
        <v>0</v>
      </c>
      <c r="X13" s="256">
        <f t="shared" si="0"/>
        <v>0</v>
      </c>
      <c r="Y13" s="255">
        <f t="shared" si="11"/>
        <v>0</v>
      </c>
      <c r="Z13" s="255">
        <f t="shared" si="1"/>
        <v>0</v>
      </c>
      <c r="AA13" s="626">
        <f t="shared" si="12"/>
        <v>0</v>
      </c>
      <c r="AB13" s="363">
        <f t="shared" si="2"/>
        <v>206.61157024793388</v>
      </c>
      <c r="AC13" s="626">
        <f t="shared" si="13"/>
        <v>250</v>
      </c>
      <c r="AD13" s="361">
        <f t="shared" si="3"/>
        <v>206.61157024793388</v>
      </c>
      <c r="AE13" s="361">
        <f t="shared" si="14"/>
        <v>250</v>
      </c>
    </row>
    <row r="14" spans="2:31" ht="13.9" x14ac:dyDescent="0.25">
      <c r="B14" s="162" t="s">
        <v>788</v>
      </c>
      <c r="C14" s="105" t="s">
        <v>743</v>
      </c>
      <c r="D14" s="105" t="s">
        <v>744</v>
      </c>
      <c r="E14" s="650" t="s">
        <v>32</v>
      </c>
      <c r="F14" s="626">
        <f>'Objecten warmte installaties'!K38</f>
        <v>0</v>
      </c>
      <c r="G14" s="254">
        <f t="shared" si="4"/>
        <v>0</v>
      </c>
      <c r="H14" s="255">
        <f>'Objecten warmte installaties'!M38</f>
        <v>0</v>
      </c>
      <c r="I14" s="254">
        <f t="shared" si="5"/>
        <v>0</v>
      </c>
      <c r="J14" s="255">
        <f>'Objecten warmte installaties'!O38</f>
        <v>0</v>
      </c>
      <c r="K14" s="254">
        <f t="shared" si="6"/>
        <v>0</v>
      </c>
      <c r="L14" s="255">
        <f>'Objecten warmte installaties'!Q38</f>
        <v>0</v>
      </c>
      <c r="M14" s="254">
        <f t="shared" si="7"/>
        <v>0</v>
      </c>
      <c r="N14" s="255">
        <f>'Objecten koel installaties'!H22</f>
        <v>0</v>
      </c>
      <c r="O14" s="254">
        <f t="shared" si="8"/>
        <v>0</v>
      </c>
      <c r="P14" s="255">
        <f>'Objecten koel installaties'!J22</f>
        <v>0</v>
      </c>
      <c r="Q14" s="254">
        <f t="shared" si="9"/>
        <v>0</v>
      </c>
      <c r="R14" s="255">
        <f>'Objecten koel installaties'!L19</f>
        <v>0</v>
      </c>
      <c r="S14" s="254">
        <f t="shared" si="15"/>
        <v>0</v>
      </c>
      <c r="T14" s="254">
        <f>'Bijkomende kosten'!C17</f>
        <v>206.61157024793388</v>
      </c>
      <c r="U14" s="254">
        <f t="shared" si="10"/>
        <v>250</v>
      </c>
      <c r="V14" s="255">
        <f>'Bijkomende kosten'!J6</f>
        <v>0</v>
      </c>
      <c r="W14" s="256">
        <f>'Bijkomende kosten'!J7</f>
        <v>0</v>
      </c>
      <c r="X14" s="256">
        <f t="shared" si="0"/>
        <v>0</v>
      </c>
      <c r="Y14" s="255">
        <f t="shared" si="11"/>
        <v>0</v>
      </c>
      <c r="Z14" s="255">
        <f t="shared" si="1"/>
        <v>0</v>
      </c>
      <c r="AA14" s="626">
        <f t="shared" si="12"/>
        <v>0</v>
      </c>
      <c r="AB14" s="363">
        <f t="shared" si="2"/>
        <v>206.61157024793388</v>
      </c>
      <c r="AC14" s="626">
        <f t="shared" si="13"/>
        <v>250</v>
      </c>
      <c r="AD14" s="361">
        <f t="shared" si="3"/>
        <v>206.61157024793388</v>
      </c>
      <c r="AE14" s="361">
        <f t="shared" si="14"/>
        <v>250</v>
      </c>
    </row>
    <row r="15" spans="2:31" ht="13.9" x14ac:dyDescent="0.25">
      <c r="B15" s="162" t="s">
        <v>789</v>
      </c>
      <c r="C15" s="105" t="s">
        <v>745</v>
      </c>
      <c r="D15" s="105" t="s">
        <v>746</v>
      </c>
      <c r="E15" s="650" t="s">
        <v>35</v>
      </c>
      <c r="F15" s="626">
        <f>'Objecten warmte installaties'!K221</f>
        <v>0</v>
      </c>
      <c r="G15" s="254">
        <f t="shared" si="4"/>
        <v>0</v>
      </c>
      <c r="H15" s="255">
        <f>'Objecten warmte installaties'!M221</f>
        <v>0</v>
      </c>
      <c r="I15" s="254">
        <f t="shared" si="5"/>
        <v>0</v>
      </c>
      <c r="J15" s="255">
        <f>'Objecten warmte installaties'!O221</f>
        <v>0</v>
      </c>
      <c r="K15" s="254">
        <f t="shared" si="6"/>
        <v>0</v>
      </c>
      <c r="L15" s="255">
        <f>'Objecten warmte installaties'!Q221</f>
        <v>0</v>
      </c>
      <c r="M15" s="254">
        <f t="shared" si="7"/>
        <v>0</v>
      </c>
      <c r="N15" s="255">
        <f>'Objecten koel installaties'!H106</f>
        <v>0</v>
      </c>
      <c r="O15" s="254">
        <f t="shared" si="8"/>
        <v>0</v>
      </c>
      <c r="P15" s="255">
        <f>'Objecten koel installaties'!J106</f>
        <v>0</v>
      </c>
      <c r="Q15" s="254">
        <f t="shared" si="9"/>
        <v>0</v>
      </c>
      <c r="R15" s="255"/>
      <c r="S15" s="254"/>
      <c r="T15" s="254">
        <f>'Bijkomende kosten'!C17</f>
        <v>206.61157024793388</v>
      </c>
      <c r="U15" s="254">
        <f t="shared" si="10"/>
        <v>250</v>
      </c>
      <c r="V15" s="255">
        <f>'Bijkomende kosten'!J6</f>
        <v>0</v>
      </c>
      <c r="W15" s="256">
        <f>'Bijkomende kosten'!J7</f>
        <v>0</v>
      </c>
      <c r="X15" s="256">
        <f t="shared" si="0"/>
        <v>0</v>
      </c>
      <c r="Y15" s="255">
        <f t="shared" si="11"/>
        <v>0</v>
      </c>
      <c r="Z15" s="255">
        <f t="shared" si="1"/>
        <v>0</v>
      </c>
      <c r="AA15" s="626">
        <f t="shared" si="12"/>
        <v>0</v>
      </c>
      <c r="AB15" s="363">
        <f t="shared" si="2"/>
        <v>206.61157024793388</v>
      </c>
      <c r="AC15" s="626">
        <f t="shared" si="13"/>
        <v>250</v>
      </c>
      <c r="AD15" s="361">
        <f t="shared" si="3"/>
        <v>206.61157024793388</v>
      </c>
      <c r="AE15" s="361">
        <f t="shared" si="14"/>
        <v>250</v>
      </c>
    </row>
    <row r="16" spans="2:31" ht="13.9" x14ac:dyDescent="0.25">
      <c r="B16" s="162" t="s">
        <v>790</v>
      </c>
      <c r="C16" s="105" t="s">
        <v>55</v>
      </c>
      <c r="D16" s="105" t="s">
        <v>747</v>
      </c>
      <c r="E16" s="650" t="s">
        <v>798</v>
      </c>
      <c r="F16" s="626">
        <f>'Objecten warmte installaties'!K28</f>
        <v>0</v>
      </c>
      <c r="G16" s="254">
        <f t="shared" si="4"/>
        <v>0</v>
      </c>
      <c r="H16" s="255">
        <f>'Objecten warmte installaties'!M28</f>
        <v>0</v>
      </c>
      <c r="I16" s="254">
        <f t="shared" si="5"/>
        <v>0</v>
      </c>
      <c r="J16" s="255">
        <f>'Objecten warmte installaties'!O28</f>
        <v>0</v>
      </c>
      <c r="K16" s="254">
        <f t="shared" si="6"/>
        <v>0</v>
      </c>
      <c r="L16" s="255">
        <f>'Objecten warmte installaties'!Q28</f>
        <v>0</v>
      </c>
      <c r="M16" s="254">
        <f t="shared" si="7"/>
        <v>0</v>
      </c>
      <c r="N16" s="255">
        <f>'Objecten koel installaties'!H14</f>
        <v>0</v>
      </c>
      <c r="O16" s="254">
        <f t="shared" si="8"/>
        <v>0</v>
      </c>
      <c r="P16" s="255">
        <f>'Objecten koel installaties'!J14</f>
        <v>0</v>
      </c>
      <c r="Q16" s="254">
        <f t="shared" si="9"/>
        <v>0</v>
      </c>
      <c r="R16" s="255">
        <f>'Objecten koel installaties'!L9</f>
        <v>0</v>
      </c>
      <c r="S16" s="254">
        <f t="shared" si="15"/>
        <v>0</v>
      </c>
      <c r="T16" s="254">
        <f>'Bijkomende kosten'!C17</f>
        <v>206.61157024793388</v>
      </c>
      <c r="U16" s="254">
        <f t="shared" si="10"/>
        <v>250</v>
      </c>
      <c r="V16" s="255">
        <f>'Bijkomende kosten'!J6</f>
        <v>0</v>
      </c>
      <c r="W16" s="256">
        <f>'Bijkomende kosten'!J7</f>
        <v>0</v>
      </c>
      <c r="X16" s="256">
        <f t="shared" si="0"/>
        <v>0</v>
      </c>
      <c r="Y16" s="255">
        <f t="shared" si="11"/>
        <v>0</v>
      </c>
      <c r="Z16" s="255">
        <f t="shared" si="1"/>
        <v>0</v>
      </c>
      <c r="AA16" s="626">
        <f t="shared" si="12"/>
        <v>0</v>
      </c>
      <c r="AB16" s="363">
        <f t="shared" si="2"/>
        <v>206.61157024793388</v>
      </c>
      <c r="AC16" s="626">
        <f t="shared" si="13"/>
        <v>250</v>
      </c>
      <c r="AD16" s="361">
        <f t="shared" si="3"/>
        <v>206.61157024793388</v>
      </c>
      <c r="AE16" s="361">
        <f t="shared" si="14"/>
        <v>250</v>
      </c>
    </row>
    <row r="17" spans="2:31" ht="13.9" x14ac:dyDescent="0.25">
      <c r="B17" s="162" t="s">
        <v>792</v>
      </c>
      <c r="C17" s="105" t="s">
        <v>0</v>
      </c>
      <c r="D17" s="105" t="s">
        <v>748</v>
      </c>
      <c r="E17" s="650" t="s">
        <v>1</v>
      </c>
      <c r="F17" s="626">
        <f>'Objecten warmte installaties'!K270</f>
        <v>0</v>
      </c>
      <c r="G17" s="254">
        <f t="shared" si="4"/>
        <v>0</v>
      </c>
      <c r="H17" s="255">
        <f>'Objecten warmte installaties'!M270</f>
        <v>0</v>
      </c>
      <c r="I17" s="254">
        <f t="shared" si="5"/>
        <v>0</v>
      </c>
      <c r="J17" s="255">
        <f>'Objecten warmte installaties'!O270</f>
        <v>0</v>
      </c>
      <c r="K17" s="254">
        <f t="shared" si="6"/>
        <v>0</v>
      </c>
      <c r="L17" s="255">
        <f>'Objecten warmte installaties'!Q270</f>
        <v>0</v>
      </c>
      <c r="M17" s="254">
        <f t="shared" si="7"/>
        <v>0</v>
      </c>
      <c r="N17" s="255">
        <f>'Objecten koel installaties'!H121</f>
        <v>0</v>
      </c>
      <c r="O17" s="254">
        <f t="shared" si="8"/>
        <v>0</v>
      </c>
      <c r="P17" s="255">
        <f>'Objecten koel installaties'!J121</f>
        <v>0</v>
      </c>
      <c r="Q17" s="254">
        <f t="shared" si="9"/>
        <v>0</v>
      </c>
      <c r="R17" s="255"/>
      <c r="S17" s="254"/>
      <c r="T17" s="254">
        <f>'Bijkomende kosten'!C17</f>
        <v>206.61157024793388</v>
      </c>
      <c r="U17" s="254">
        <f t="shared" si="10"/>
        <v>250</v>
      </c>
      <c r="V17" s="255">
        <f>'Bijkomende kosten'!J6</f>
        <v>0</v>
      </c>
      <c r="W17" s="256">
        <f>'Bijkomende kosten'!J7</f>
        <v>0</v>
      </c>
      <c r="X17" s="256">
        <f t="shared" si="0"/>
        <v>0</v>
      </c>
      <c r="Y17" s="255">
        <f t="shared" si="11"/>
        <v>0</v>
      </c>
      <c r="Z17" s="255">
        <f t="shared" si="1"/>
        <v>0</v>
      </c>
      <c r="AA17" s="626">
        <f t="shared" si="12"/>
        <v>0</v>
      </c>
      <c r="AB17" s="363">
        <f t="shared" si="2"/>
        <v>206.61157024793388</v>
      </c>
      <c r="AC17" s="626">
        <f t="shared" si="13"/>
        <v>250</v>
      </c>
      <c r="AD17" s="361">
        <f t="shared" si="3"/>
        <v>206.61157024793388</v>
      </c>
      <c r="AE17" s="361">
        <f t="shared" si="14"/>
        <v>250</v>
      </c>
    </row>
    <row r="18" spans="2:31" ht="13.9" x14ac:dyDescent="0.25">
      <c r="B18" s="162" t="s">
        <v>793</v>
      </c>
      <c r="C18" s="105" t="s">
        <v>3</v>
      </c>
      <c r="D18" s="105" t="s">
        <v>749</v>
      </c>
      <c r="E18" s="650" t="s">
        <v>4</v>
      </c>
      <c r="F18" s="626">
        <f>'Objecten warmte installaties'!K105</f>
        <v>0</v>
      </c>
      <c r="G18" s="254">
        <f t="shared" si="4"/>
        <v>0</v>
      </c>
      <c r="H18" s="255">
        <f>'Objecten warmte installaties'!M105</f>
        <v>0</v>
      </c>
      <c r="I18" s="254">
        <f t="shared" si="5"/>
        <v>0</v>
      </c>
      <c r="J18" s="255">
        <f>'Objecten warmte installaties'!O105</f>
        <v>0</v>
      </c>
      <c r="K18" s="254">
        <f t="shared" si="6"/>
        <v>0</v>
      </c>
      <c r="L18" s="255">
        <f>'Objecten warmte installaties'!Q105</f>
        <v>0</v>
      </c>
      <c r="M18" s="254">
        <f t="shared" si="7"/>
        <v>0</v>
      </c>
      <c r="N18" s="255">
        <f>'Objecten koel installaties'!H56</f>
        <v>0</v>
      </c>
      <c r="O18" s="254">
        <f t="shared" si="8"/>
        <v>0</v>
      </c>
      <c r="P18" s="255">
        <f>'Objecten koel installaties'!J56</f>
        <v>0</v>
      </c>
      <c r="Q18" s="254">
        <f t="shared" si="9"/>
        <v>0</v>
      </c>
      <c r="R18" s="255"/>
      <c r="S18" s="254"/>
      <c r="T18" s="254">
        <f>'Bijkomende kosten'!C17</f>
        <v>206.61157024793388</v>
      </c>
      <c r="U18" s="254">
        <f t="shared" si="10"/>
        <v>250</v>
      </c>
      <c r="V18" s="255">
        <f>'Bijkomende kosten'!J6</f>
        <v>0</v>
      </c>
      <c r="W18" s="256">
        <f>'Bijkomende kosten'!J7</f>
        <v>0</v>
      </c>
      <c r="X18" s="256">
        <f t="shared" si="0"/>
        <v>0</v>
      </c>
      <c r="Y18" s="255">
        <f t="shared" si="11"/>
        <v>0</v>
      </c>
      <c r="Z18" s="255">
        <f t="shared" si="1"/>
        <v>0</v>
      </c>
      <c r="AA18" s="626">
        <f t="shared" si="12"/>
        <v>0</v>
      </c>
      <c r="AB18" s="363">
        <f t="shared" si="2"/>
        <v>206.61157024793388</v>
      </c>
      <c r="AC18" s="626">
        <f t="shared" si="13"/>
        <v>250</v>
      </c>
      <c r="AD18" s="361">
        <f t="shared" si="3"/>
        <v>206.61157024793388</v>
      </c>
      <c r="AE18" s="361">
        <f t="shared" si="14"/>
        <v>250</v>
      </c>
    </row>
    <row r="19" spans="2:31" ht="13.9" x14ac:dyDescent="0.25">
      <c r="B19" s="162" t="s">
        <v>794</v>
      </c>
      <c r="C19" s="105" t="s">
        <v>750</v>
      </c>
      <c r="D19" s="105" t="s">
        <v>751</v>
      </c>
      <c r="E19" s="650" t="s">
        <v>798</v>
      </c>
      <c r="F19" s="626">
        <f>'Objecten warmte installaties'!K18</f>
        <v>0</v>
      </c>
      <c r="G19" s="254">
        <f t="shared" si="4"/>
        <v>0</v>
      </c>
      <c r="H19" s="255">
        <f>'Objecten warmte installaties'!M18</f>
        <v>0</v>
      </c>
      <c r="I19" s="254">
        <f t="shared" si="5"/>
        <v>0</v>
      </c>
      <c r="J19" s="255">
        <f>'Objecten warmte installaties'!O18</f>
        <v>0</v>
      </c>
      <c r="K19" s="254">
        <f t="shared" si="6"/>
        <v>0</v>
      </c>
      <c r="L19" s="255">
        <f>'Objecten warmte installaties'!Q18</f>
        <v>0</v>
      </c>
      <c r="M19" s="254">
        <f t="shared" si="7"/>
        <v>0</v>
      </c>
      <c r="N19" s="255">
        <f>'Objecten koel installaties'!H18</f>
        <v>0</v>
      </c>
      <c r="O19" s="254">
        <f t="shared" si="8"/>
        <v>0</v>
      </c>
      <c r="P19" s="255">
        <f>'Objecten koel installaties'!J18</f>
        <v>0</v>
      </c>
      <c r="Q19" s="254">
        <f t="shared" si="9"/>
        <v>0</v>
      </c>
      <c r="R19" s="255">
        <f>'Objecten koel installaties'!L15</f>
        <v>0</v>
      </c>
      <c r="S19" s="254">
        <f t="shared" si="15"/>
        <v>0</v>
      </c>
      <c r="T19" s="254">
        <f>'Bijkomende kosten'!C17</f>
        <v>206.61157024793388</v>
      </c>
      <c r="U19" s="254">
        <f t="shared" si="10"/>
        <v>250</v>
      </c>
      <c r="V19" s="255">
        <f>'Bijkomende kosten'!J6</f>
        <v>0</v>
      </c>
      <c r="W19" s="256">
        <f>'Bijkomende kosten'!J7</f>
        <v>0</v>
      </c>
      <c r="X19" s="256">
        <f t="shared" si="0"/>
        <v>0</v>
      </c>
      <c r="Y19" s="255">
        <f t="shared" si="11"/>
        <v>0</v>
      </c>
      <c r="Z19" s="255">
        <f t="shared" si="1"/>
        <v>0</v>
      </c>
      <c r="AA19" s="626">
        <f t="shared" si="12"/>
        <v>0</v>
      </c>
      <c r="AB19" s="363">
        <f t="shared" si="2"/>
        <v>206.61157024793388</v>
      </c>
      <c r="AC19" s="626">
        <f t="shared" si="13"/>
        <v>250</v>
      </c>
      <c r="AD19" s="361">
        <f t="shared" si="3"/>
        <v>206.61157024793388</v>
      </c>
      <c r="AE19" s="361">
        <f t="shared" si="14"/>
        <v>250</v>
      </c>
    </row>
    <row r="20" spans="2:31" ht="13.9" x14ac:dyDescent="0.25">
      <c r="B20" s="162" t="s">
        <v>795</v>
      </c>
      <c r="C20" s="105" t="s">
        <v>56</v>
      </c>
      <c r="D20" s="105" t="s">
        <v>752</v>
      </c>
      <c r="E20" s="650" t="s">
        <v>37</v>
      </c>
      <c r="F20" s="626">
        <f>'Objecten warmte installaties'!K52</f>
        <v>0</v>
      </c>
      <c r="G20" s="254">
        <f t="shared" si="4"/>
        <v>0</v>
      </c>
      <c r="H20" s="255">
        <f>'Objecten warmte installaties'!M52</f>
        <v>0</v>
      </c>
      <c r="I20" s="254">
        <f t="shared" si="5"/>
        <v>0</v>
      </c>
      <c r="J20" s="255">
        <f>'Objecten warmte installaties'!O52</f>
        <v>0</v>
      </c>
      <c r="K20" s="254">
        <f t="shared" si="6"/>
        <v>0</v>
      </c>
      <c r="L20" s="255">
        <f>'Objecten warmte installaties'!Q52</f>
        <v>0</v>
      </c>
      <c r="M20" s="254">
        <f t="shared" si="7"/>
        <v>0</v>
      </c>
      <c r="N20" s="255">
        <f>'Objecten koel installaties'!H47</f>
        <v>0</v>
      </c>
      <c r="O20" s="254">
        <f t="shared" si="8"/>
        <v>0</v>
      </c>
      <c r="P20" s="255">
        <f>'Objecten koel installaties'!J47</f>
        <v>0</v>
      </c>
      <c r="Q20" s="254">
        <f t="shared" si="9"/>
        <v>0</v>
      </c>
      <c r="R20" s="255"/>
      <c r="S20" s="254"/>
      <c r="T20" s="254">
        <f>'Bijkomende kosten'!C17</f>
        <v>206.61157024793388</v>
      </c>
      <c r="U20" s="254">
        <f t="shared" si="10"/>
        <v>250</v>
      </c>
      <c r="V20" s="255">
        <f>'Bijkomende kosten'!J6</f>
        <v>0</v>
      </c>
      <c r="W20" s="256">
        <f>'Bijkomende kosten'!J7</f>
        <v>0</v>
      </c>
      <c r="X20" s="256">
        <f t="shared" si="0"/>
        <v>0</v>
      </c>
      <c r="Y20" s="255">
        <f t="shared" si="11"/>
        <v>0</v>
      </c>
      <c r="Z20" s="255">
        <f t="shared" si="1"/>
        <v>0</v>
      </c>
      <c r="AA20" s="626">
        <f t="shared" si="12"/>
        <v>0</v>
      </c>
      <c r="AB20" s="363">
        <f t="shared" si="2"/>
        <v>206.61157024793388</v>
      </c>
      <c r="AC20" s="626">
        <f t="shared" si="13"/>
        <v>250</v>
      </c>
      <c r="AD20" s="361">
        <f t="shared" si="3"/>
        <v>206.61157024793388</v>
      </c>
      <c r="AE20" s="361">
        <f t="shared" si="14"/>
        <v>250</v>
      </c>
    </row>
    <row r="21" spans="2:31" ht="13.9" x14ac:dyDescent="0.25">
      <c r="B21" s="162" t="s">
        <v>796</v>
      </c>
      <c r="C21" s="105" t="s">
        <v>58</v>
      </c>
      <c r="D21" s="105" t="s">
        <v>753</v>
      </c>
      <c r="E21" s="650" t="s">
        <v>59</v>
      </c>
      <c r="F21" s="626">
        <f>'Objecten warmte installaties'!K56</f>
        <v>0</v>
      </c>
      <c r="G21" s="254">
        <f t="shared" si="4"/>
        <v>0</v>
      </c>
      <c r="H21" s="255">
        <f>'Objecten warmte installaties'!M56</f>
        <v>0</v>
      </c>
      <c r="I21" s="254">
        <f t="shared" si="5"/>
        <v>0</v>
      </c>
      <c r="J21" s="255">
        <f>'Objecten warmte installaties'!O56</f>
        <v>0</v>
      </c>
      <c r="K21" s="254">
        <f t="shared" si="6"/>
        <v>0</v>
      </c>
      <c r="L21" s="255">
        <f>'Objecten warmte installaties'!Q56</f>
        <v>0</v>
      </c>
      <c r="M21" s="254">
        <f t="shared" si="7"/>
        <v>0</v>
      </c>
      <c r="N21" s="255">
        <f>'Objecten koel installaties'!H31</f>
        <v>0</v>
      </c>
      <c r="O21" s="254">
        <f t="shared" si="8"/>
        <v>0</v>
      </c>
      <c r="P21" s="255">
        <f>'Objecten koel installaties'!J31</f>
        <v>0</v>
      </c>
      <c r="Q21" s="254">
        <f t="shared" si="9"/>
        <v>0</v>
      </c>
      <c r="R21" s="255"/>
      <c r="S21" s="254"/>
      <c r="T21" s="254">
        <f>'Bijkomende kosten'!C17</f>
        <v>206.61157024793388</v>
      </c>
      <c r="U21" s="254">
        <f t="shared" si="10"/>
        <v>250</v>
      </c>
      <c r="V21" s="255">
        <f>'Bijkomende kosten'!J6</f>
        <v>0</v>
      </c>
      <c r="W21" s="256">
        <f>'Bijkomende kosten'!J7</f>
        <v>0</v>
      </c>
      <c r="X21" s="256">
        <f t="shared" si="0"/>
        <v>0</v>
      </c>
      <c r="Y21" s="255">
        <f t="shared" si="11"/>
        <v>0</v>
      </c>
      <c r="Z21" s="255">
        <f t="shared" si="1"/>
        <v>0</v>
      </c>
      <c r="AA21" s="626">
        <f t="shared" si="12"/>
        <v>0</v>
      </c>
      <c r="AB21" s="363">
        <f t="shared" si="2"/>
        <v>206.61157024793388</v>
      </c>
      <c r="AC21" s="626">
        <f t="shared" si="13"/>
        <v>250</v>
      </c>
      <c r="AD21" s="361">
        <f t="shared" si="3"/>
        <v>206.61157024793388</v>
      </c>
      <c r="AE21" s="361">
        <f t="shared" si="14"/>
        <v>250</v>
      </c>
    </row>
    <row r="22" spans="2:31" ht="13.9" x14ac:dyDescent="0.25">
      <c r="B22" s="241" t="s">
        <v>797</v>
      </c>
      <c r="C22" s="233" t="s">
        <v>754</v>
      </c>
      <c r="D22" s="233" t="s">
        <v>755</v>
      </c>
      <c r="E22" s="651" t="s">
        <v>23</v>
      </c>
      <c r="F22" s="639">
        <f>'Objecten warmte installaties'!K44</f>
        <v>0</v>
      </c>
      <c r="G22" s="254">
        <f t="shared" si="4"/>
        <v>0</v>
      </c>
      <c r="H22" s="257">
        <f>'Objecten warmte installaties'!M44</f>
        <v>0</v>
      </c>
      <c r="I22" s="254">
        <f t="shared" si="5"/>
        <v>0</v>
      </c>
      <c r="J22" s="257">
        <f>'Objecten warmte installaties'!O44</f>
        <v>0</v>
      </c>
      <c r="K22" s="254">
        <f t="shared" si="6"/>
        <v>0</v>
      </c>
      <c r="L22" s="257">
        <f>'Objecten warmte installaties'!Q44</f>
        <v>0</v>
      </c>
      <c r="M22" s="254">
        <f>L22*1.21</f>
        <v>0</v>
      </c>
      <c r="N22" s="257">
        <f>'Objecten koel installaties'!H28</f>
        <v>0</v>
      </c>
      <c r="O22" s="254">
        <f t="shared" si="8"/>
        <v>0</v>
      </c>
      <c r="P22" s="257">
        <f>'Objecten koel installaties'!J28</f>
        <v>0</v>
      </c>
      <c r="Q22" s="254">
        <f t="shared" si="9"/>
        <v>0</v>
      </c>
      <c r="R22" s="257"/>
      <c r="S22" s="254"/>
      <c r="T22" s="254">
        <f>'Bijkomende kosten'!C17</f>
        <v>206.61157024793388</v>
      </c>
      <c r="U22" s="254">
        <f t="shared" si="10"/>
        <v>250</v>
      </c>
      <c r="V22" s="257">
        <f>'Bijkomende kosten'!J6</f>
        <v>0</v>
      </c>
      <c r="W22" s="258">
        <f>'Bijkomende kosten'!J7</f>
        <v>0</v>
      </c>
      <c r="X22" s="258">
        <f t="shared" si="0"/>
        <v>0</v>
      </c>
      <c r="Y22" s="255">
        <f t="shared" si="11"/>
        <v>0</v>
      </c>
      <c r="Z22" s="255">
        <f t="shared" si="1"/>
        <v>0</v>
      </c>
      <c r="AA22" s="626">
        <f>Z22*1.21</f>
        <v>0</v>
      </c>
      <c r="AB22" s="363">
        <f t="shared" si="2"/>
        <v>206.61157024793388</v>
      </c>
      <c r="AC22" s="626">
        <f t="shared" si="13"/>
        <v>250</v>
      </c>
      <c r="AD22" s="361">
        <f t="shared" si="3"/>
        <v>206.61157024793388</v>
      </c>
      <c r="AE22" s="361">
        <f t="shared" si="14"/>
        <v>250</v>
      </c>
    </row>
    <row r="23" spans="2:31" s="1" customFormat="1" ht="13.9" x14ac:dyDescent="0.25">
      <c r="B23" s="234"/>
      <c r="C23" s="235"/>
      <c r="D23" s="235"/>
      <c r="E23" s="652" t="s">
        <v>836</v>
      </c>
      <c r="F23" s="640">
        <f t="shared" ref="F23:AA23" si="16">SUM(F4:F22)</f>
        <v>0</v>
      </c>
      <c r="G23" s="259">
        <f t="shared" si="16"/>
        <v>0</v>
      </c>
      <c r="H23" s="259">
        <f t="shared" si="16"/>
        <v>0</v>
      </c>
      <c r="I23" s="259">
        <f t="shared" si="16"/>
        <v>0</v>
      </c>
      <c r="J23" s="259">
        <f t="shared" si="16"/>
        <v>0</v>
      </c>
      <c r="K23" s="259">
        <f t="shared" si="16"/>
        <v>0</v>
      </c>
      <c r="L23" s="259">
        <f t="shared" si="16"/>
        <v>0</v>
      </c>
      <c r="M23" s="259">
        <f t="shared" si="16"/>
        <v>0</v>
      </c>
      <c r="N23" s="259">
        <f t="shared" si="16"/>
        <v>0</v>
      </c>
      <c r="O23" s="259">
        <f t="shared" si="16"/>
        <v>0</v>
      </c>
      <c r="P23" s="259">
        <f t="shared" si="16"/>
        <v>0</v>
      </c>
      <c r="Q23" s="259">
        <f t="shared" si="16"/>
        <v>0</v>
      </c>
      <c r="R23" s="259">
        <f t="shared" si="16"/>
        <v>0</v>
      </c>
      <c r="S23" s="259">
        <f t="shared" si="16"/>
        <v>0</v>
      </c>
      <c r="T23" s="259">
        <f t="shared" si="16"/>
        <v>3925.6198347107429</v>
      </c>
      <c r="U23" s="259"/>
      <c r="V23" s="259">
        <f t="shared" si="16"/>
        <v>0</v>
      </c>
      <c r="W23" s="259">
        <f t="shared" si="16"/>
        <v>0</v>
      </c>
      <c r="X23" s="259">
        <f t="shared" si="16"/>
        <v>0</v>
      </c>
      <c r="Y23" s="259">
        <f t="shared" si="16"/>
        <v>0</v>
      </c>
      <c r="Z23" s="283">
        <f t="shared" si="16"/>
        <v>0</v>
      </c>
      <c r="AA23" s="283">
        <f t="shared" si="16"/>
        <v>0</v>
      </c>
      <c r="AB23" s="364">
        <f t="shared" si="2"/>
        <v>3925.6198347107429</v>
      </c>
      <c r="AC23" s="364">
        <f t="shared" si="2"/>
        <v>0</v>
      </c>
      <c r="AD23" s="360">
        <f t="shared" si="3"/>
        <v>3925.6198347107429</v>
      </c>
      <c r="AE23" s="360">
        <f>AD23*1.21</f>
        <v>4749.9999999999991</v>
      </c>
    </row>
    <row r="24" spans="2:31" s="1" customFormat="1" ht="13.9" x14ac:dyDescent="0.25">
      <c r="B24" s="230" t="s">
        <v>837</v>
      </c>
      <c r="C24" s="229"/>
      <c r="D24" s="229"/>
      <c r="E24" s="653"/>
      <c r="F24" s="641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2"/>
      <c r="Z24" s="262"/>
      <c r="AA24" s="627"/>
      <c r="AB24" s="363">
        <f t="shared" si="2"/>
        <v>0</v>
      </c>
      <c r="AC24" s="626"/>
      <c r="AD24" s="361">
        <f t="shared" si="3"/>
        <v>0</v>
      </c>
      <c r="AE24" s="361">
        <f t="shared" si="3"/>
        <v>0</v>
      </c>
    </row>
    <row r="25" spans="2:31" ht="13.9" x14ac:dyDescent="0.25">
      <c r="B25" s="162" t="s">
        <v>6</v>
      </c>
      <c r="C25" s="105" t="s">
        <v>737</v>
      </c>
      <c r="D25" s="105" t="s">
        <v>738</v>
      </c>
      <c r="E25" s="650" t="s">
        <v>7</v>
      </c>
      <c r="F25" s="626"/>
      <c r="G25" s="255"/>
      <c r="H25" s="255"/>
      <c r="I25" s="255"/>
      <c r="J25" s="255"/>
      <c r="K25" s="255"/>
      <c r="L25" s="255"/>
      <c r="M25" s="255"/>
      <c r="N25" s="255">
        <f>'Objecten koel installaties'!H8</f>
        <v>0</v>
      </c>
      <c r="O25" s="255">
        <f>N25*1.21</f>
        <v>0</v>
      </c>
      <c r="P25" s="255">
        <f>'Objecten koel installaties'!J8</f>
        <v>0</v>
      </c>
      <c r="Q25" s="255">
        <f>P25*1.21</f>
        <v>0</v>
      </c>
      <c r="R25" s="255"/>
      <c r="S25" s="255"/>
      <c r="T25" s="255">
        <f>'Bijkomende kosten'!C18</f>
        <v>206.61157024793388</v>
      </c>
      <c r="U25" s="255">
        <f>T25*1.21</f>
        <v>250</v>
      </c>
      <c r="V25" s="255">
        <f>'Bijkomende kosten'!J6</f>
        <v>0</v>
      </c>
      <c r="W25" s="256">
        <f>'Bijkomende kosten'!J7</f>
        <v>0</v>
      </c>
      <c r="X25" s="256">
        <f>F25+H25+J25+L25+N25+R25</f>
        <v>0</v>
      </c>
      <c r="Y25" s="256">
        <f>X25*1.21</f>
        <v>0</v>
      </c>
      <c r="Z25" s="256">
        <f>F25+H25+J25+L25+P25+R25</f>
        <v>0</v>
      </c>
      <c r="AA25" s="628">
        <f>Z25*1.21</f>
        <v>0</v>
      </c>
      <c r="AB25" s="363">
        <f t="shared" si="2"/>
        <v>206.61157024793388</v>
      </c>
      <c r="AC25" s="626">
        <f>AB25*1.21</f>
        <v>250</v>
      </c>
      <c r="AD25" s="361">
        <f t="shared" si="3"/>
        <v>206.61157024793388</v>
      </c>
      <c r="AE25" s="361">
        <f>AD25*1.21</f>
        <v>250</v>
      </c>
    </row>
    <row r="26" spans="2:31" ht="13.9" x14ac:dyDescent="0.25">
      <c r="B26" s="241" t="s">
        <v>73</v>
      </c>
      <c r="C26" s="233" t="s">
        <v>756</v>
      </c>
      <c r="D26" s="233" t="s">
        <v>757</v>
      </c>
      <c r="E26" s="651" t="s">
        <v>23</v>
      </c>
      <c r="F26" s="639"/>
      <c r="G26" s="255"/>
      <c r="H26" s="257"/>
      <c r="I26" s="257"/>
      <c r="J26" s="257"/>
      <c r="K26" s="257"/>
      <c r="L26" s="257"/>
      <c r="M26" s="257"/>
      <c r="N26" s="257">
        <f>'Objecten koel installaties'!H6</f>
        <v>0</v>
      </c>
      <c r="O26" s="255">
        <f>N26*1.21</f>
        <v>0</v>
      </c>
      <c r="P26" s="257">
        <f>'Objecten koel installaties'!J6</f>
        <v>0</v>
      </c>
      <c r="Q26" s="257">
        <f>P26*1.21</f>
        <v>0</v>
      </c>
      <c r="R26" s="257"/>
      <c r="S26" s="257"/>
      <c r="T26" s="257">
        <f>'Bijkomende kosten'!C18</f>
        <v>206.61157024793388</v>
      </c>
      <c r="U26" s="257">
        <f>T26*1.21</f>
        <v>250</v>
      </c>
      <c r="V26" s="257">
        <f>'Bijkomende kosten'!J6</f>
        <v>0</v>
      </c>
      <c r="W26" s="258">
        <f>'Bijkomende kosten'!J7</f>
        <v>0</v>
      </c>
      <c r="X26" s="258">
        <f>F26+H26+J26+L26+N26+R26</f>
        <v>0</v>
      </c>
      <c r="Y26" s="258">
        <f>X26*1.21</f>
        <v>0</v>
      </c>
      <c r="Z26" s="256">
        <f>F26+H26+J26+L26+P26+R26</f>
        <v>0</v>
      </c>
      <c r="AA26" s="628">
        <f>Z26*1.21</f>
        <v>0</v>
      </c>
      <c r="AB26" s="363">
        <f t="shared" si="2"/>
        <v>206.61157024793388</v>
      </c>
      <c r="AC26" s="626">
        <f>AB26*1.21</f>
        <v>250</v>
      </c>
      <c r="AD26" s="361">
        <f t="shared" si="3"/>
        <v>206.61157024793388</v>
      </c>
      <c r="AE26" s="361">
        <f>AD26*1.21</f>
        <v>250</v>
      </c>
    </row>
    <row r="27" spans="2:31" s="1" customFormat="1" ht="13.9" x14ac:dyDescent="0.25">
      <c r="B27" s="236"/>
      <c r="C27" s="235"/>
      <c r="D27" s="235"/>
      <c r="E27" s="238" t="s">
        <v>834</v>
      </c>
      <c r="F27" s="259">
        <f t="shared" ref="F27:Z27" si="17">SUM(F25:F26)</f>
        <v>0</v>
      </c>
      <c r="G27" s="259">
        <f t="shared" si="17"/>
        <v>0</v>
      </c>
      <c r="H27" s="259">
        <f t="shared" si="17"/>
        <v>0</v>
      </c>
      <c r="I27" s="259">
        <f t="shared" si="17"/>
        <v>0</v>
      </c>
      <c r="J27" s="259">
        <f t="shared" si="17"/>
        <v>0</v>
      </c>
      <c r="K27" s="259">
        <f t="shared" si="17"/>
        <v>0</v>
      </c>
      <c r="L27" s="259">
        <f t="shared" si="17"/>
        <v>0</v>
      </c>
      <c r="M27" s="259">
        <f t="shared" si="17"/>
        <v>0</v>
      </c>
      <c r="N27" s="259">
        <f t="shared" si="17"/>
        <v>0</v>
      </c>
      <c r="O27" s="259">
        <f t="shared" si="17"/>
        <v>0</v>
      </c>
      <c r="P27" s="259">
        <f t="shared" si="17"/>
        <v>0</v>
      </c>
      <c r="Q27" s="259"/>
      <c r="R27" s="259">
        <f t="shared" si="17"/>
        <v>0</v>
      </c>
      <c r="S27" s="259">
        <f t="shared" si="17"/>
        <v>0</v>
      </c>
      <c r="T27" s="259">
        <f t="shared" si="17"/>
        <v>413.22314049586777</v>
      </c>
      <c r="U27" s="259">
        <f t="shared" si="17"/>
        <v>500</v>
      </c>
      <c r="V27" s="259">
        <f t="shared" si="17"/>
        <v>0</v>
      </c>
      <c r="W27" s="259">
        <f t="shared" si="17"/>
        <v>0</v>
      </c>
      <c r="X27" s="259">
        <f t="shared" si="17"/>
        <v>0</v>
      </c>
      <c r="Y27" s="259">
        <f t="shared" si="17"/>
        <v>0</v>
      </c>
      <c r="Z27" s="259">
        <f t="shared" si="17"/>
        <v>0</v>
      </c>
      <c r="AA27" s="259">
        <f t="shared" ref="AA27" si="18">SUM(AA25:AA26)</f>
        <v>0</v>
      </c>
      <c r="AB27" s="259">
        <f t="shared" si="2"/>
        <v>413.22314049586777</v>
      </c>
      <c r="AC27" s="259">
        <f t="shared" si="2"/>
        <v>500</v>
      </c>
      <c r="AD27" s="691">
        <f t="shared" si="3"/>
        <v>413.22314049586777</v>
      </c>
      <c r="AE27" s="360">
        <f>AD27*1.21</f>
        <v>500</v>
      </c>
    </row>
    <row r="28" spans="2:31" s="1" customFormat="1" ht="14.45" thickBot="1" x14ac:dyDescent="0.3">
      <c r="B28" s="683"/>
      <c r="C28" s="684"/>
      <c r="D28" s="684"/>
      <c r="E28" s="685"/>
      <c r="F28" s="686"/>
      <c r="G28" s="687"/>
      <c r="H28" s="687"/>
      <c r="I28" s="687"/>
      <c r="J28" s="687"/>
      <c r="K28" s="687"/>
      <c r="L28" s="687"/>
      <c r="M28" s="687"/>
      <c r="N28" s="687"/>
      <c r="O28" s="687"/>
      <c r="P28" s="687"/>
      <c r="Q28" s="687"/>
      <c r="R28" s="687"/>
      <c r="S28" s="687"/>
      <c r="T28" s="687"/>
      <c r="U28" s="687"/>
      <c r="V28" s="687"/>
      <c r="W28" s="687"/>
      <c r="X28" s="687"/>
      <c r="Y28" s="687"/>
      <c r="Z28" s="688"/>
      <c r="AA28" s="688"/>
      <c r="AB28" s="689"/>
      <c r="AC28" s="689"/>
      <c r="AD28" s="690"/>
      <c r="AE28" s="690"/>
    </row>
    <row r="29" spans="2:31" s="1" customFormat="1" ht="14.45" thickBot="1" x14ac:dyDescent="0.3">
      <c r="B29" s="671" t="s">
        <v>803</v>
      </c>
      <c r="C29" s="672"/>
      <c r="D29" s="672"/>
      <c r="E29" s="673"/>
      <c r="F29" s="674">
        <f t="shared" ref="F29:Z29" si="19">F23+F27</f>
        <v>0</v>
      </c>
      <c r="G29" s="675">
        <f t="shared" si="19"/>
        <v>0</v>
      </c>
      <c r="H29" s="676">
        <f t="shared" si="19"/>
        <v>0</v>
      </c>
      <c r="I29" s="675">
        <f t="shared" si="19"/>
        <v>0</v>
      </c>
      <c r="J29" s="676">
        <f t="shared" si="19"/>
        <v>0</v>
      </c>
      <c r="K29" s="675">
        <f t="shared" si="19"/>
        <v>0</v>
      </c>
      <c r="L29" s="676">
        <f t="shared" si="19"/>
        <v>0</v>
      </c>
      <c r="M29" s="675">
        <f t="shared" si="19"/>
        <v>0</v>
      </c>
      <c r="N29" s="676">
        <f t="shared" si="19"/>
        <v>0</v>
      </c>
      <c r="O29" s="675">
        <f t="shared" si="19"/>
        <v>0</v>
      </c>
      <c r="P29" s="676">
        <f t="shared" si="19"/>
        <v>0</v>
      </c>
      <c r="Q29" s="675">
        <f t="shared" si="19"/>
        <v>0</v>
      </c>
      <c r="R29" s="676">
        <f t="shared" si="19"/>
        <v>0</v>
      </c>
      <c r="S29" s="675">
        <f t="shared" si="19"/>
        <v>0</v>
      </c>
      <c r="T29" s="676">
        <f t="shared" si="19"/>
        <v>4338.8429752066104</v>
      </c>
      <c r="U29" s="675">
        <f t="shared" si="19"/>
        <v>500</v>
      </c>
      <c r="V29" s="676">
        <f t="shared" si="19"/>
        <v>0</v>
      </c>
      <c r="W29" s="675">
        <f t="shared" si="19"/>
        <v>0</v>
      </c>
      <c r="X29" s="676">
        <f t="shared" si="19"/>
        <v>0</v>
      </c>
      <c r="Y29" s="675">
        <f t="shared" si="19"/>
        <v>0</v>
      </c>
      <c r="Z29" s="677">
        <f t="shared" si="19"/>
        <v>0</v>
      </c>
      <c r="AA29" s="678">
        <f t="shared" ref="AA29" si="20">AA23+AA27</f>
        <v>0</v>
      </c>
      <c r="AB29" s="679">
        <f t="shared" si="2"/>
        <v>4338.8429752066104</v>
      </c>
      <c r="AC29" s="680">
        <f t="shared" si="2"/>
        <v>500</v>
      </c>
      <c r="AD29" s="681">
        <f t="shared" si="3"/>
        <v>4338.8429752066104</v>
      </c>
      <c r="AE29" s="682">
        <f>AD29*1.21</f>
        <v>5249.9999999999982</v>
      </c>
    </row>
    <row r="30" spans="2:31" s="1" customFormat="1" ht="13.9" x14ac:dyDescent="0.25">
      <c r="B30" s="250"/>
      <c r="C30" s="239"/>
      <c r="D30" s="239"/>
      <c r="E30" s="654"/>
      <c r="F30" s="629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629"/>
      <c r="AB30" s="669"/>
      <c r="AC30" s="628"/>
      <c r="AD30" s="670"/>
      <c r="AE30" s="670"/>
    </row>
    <row r="31" spans="2:31" s="1" customFormat="1" ht="13.9" x14ac:dyDescent="0.25">
      <c r="B31" s="230" t="s">
        <v>804</v>
      </c>
      <c r="C31" s="229"/>
      <c r="D31" s="229"/>
      <c r="E31" s="653"/>
      <c r="F31" s="627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262"/>
      <c r="R31" s="262"/>
      <c r="S31" s="262"/>
      <c r="T31" s="262"/>
      <c r="U31" s="262"/>
      <c r="V31" s="262"/>
      <c r="W31" s="261"/>
      <c r="X31" s="261"/>
      <c r="Y31" s="261"/>
      <c r="Z31" s="261"/>
      <c r="AA31" s="629"/>
      <c r="AB31" s="363"/>
      <c r="AC31" s="626"/>
      <c r="AD31" s="361"/>
      <c r="AE31" s="361"/>
    </row>
    <row r="32" spans="2:31" ht="13.9" x14ac:dyDescent="0.25">
      <c r="B32" s="164" t="s">
        <v>14</v>
      </c>
      <c r="C32" s="105" t="s">
        <v>15</v>
      </c>
      <c r="D32" s="105" t="s">
        <v>758</v>
      </c>
      <c r="E32" s="650" t="s">
        <v>16</v>
      </c>
      <c r="F32" s="642">
        <f>'Objecten warmte installaties'!K287</f>
        <v>0</v>
      </c>
      <c r="G32" s="263">
        <f>F32*1.21</f>
        <v>0</v>
      </c>
      <c r="H32" s="263">
        <f>'Objecten warmte installaties'!M287</f>
        <v>0</v>
      </c>
      <c r="I32" s="263">
        <f>H32*1.21</f>
        <v>0</v>
      </c>
      <c r="J32" s="263">
        <f>'Objecten warmte installaties'!O287</f>
        <v>0</v>
      </c>
      <c r="K32" s="263">
        <f>J32*1.21</f>
        <v>0</v>
      </c>
      <c r="L32" s="263">
        <f>'Objecten warmte installaties'!Q287</f>
        <v>0</v>
      </c>
      <c r="M32" s="263">
        <f>L32*1.21</f>
        <v>0</v>
      </c>
      <c r="N32" s="255">
        <f>'Objecten koel installaties'!H138</f>
        <v>0</v>
      </c>
      <c r="O32" s="255">
        <f>N32*1.21</f>
        <v>0</v>
      </c>
      <c r="P32" s="255">
        <f>'Objecten koel installaties'!J138</f>
        <v>0</v>
      </c>
      <c r="Q32" s="255">
        <f>P32*1.21</f>
        <v>0</v>
      </c>
      <c r="R32" s="255"/>
      <c r="S32" s="255"/>
      <c r="T32" s="255">
        <f>'Bijkomende kosten'!C19</f>
        <v>206.61157024793388</v>
      </c>
      <c r="U32" s="255">
        <f>T32*1.21</f>
        <v>250</v>
      </c>
      <c r="V32" s="255">
        <f>'Bijkomende kosten'!J6</f>
        <v>0</v>
      </c>
      <c r="W32" s="256">
        <f>'Bijkomende kosten'!J7</f>
        <v>0</v>
      </c>
      <c r="X32" s="256">
        <f t="shared" ref="X32:X40" si="21">F32+H32+J32+L32+N32+R32</f>
        <v>0</v>
      </c>
      <c r="Y32" s="256">
        <f>X32*1.21</f>
        <v>0</v>
      </c>
      <c r="Z32" s="256">
        <f t="shared" ref="Z32:Z40" si="22">F32+H32+J32+L32+P32+R32</f>
        <v>0</v>
      </c>
      <c r="AA32" s="628">
        <f>Z32*1.21</f>
        <v>0</v>
      </c>
      <c r="AB32" s="363">
        <f t="shared" ref="AB32:AC41" si="23">T32+V32+X32</f>
        <v>206.61157024793388</v>
      </c>
      <c r="AC32" s="626">
        <f>AB32*1.21</f>
        <v>250</v>
      </c>
      <c r="AD32" s="361">
        <f t="shared" ref="AD32:AE59" si="24">T32+V32+Z32</f>
        <v>206.61157024793388</v>
      </c>
      <c r="AE32" s="361">
        <f>AD32*1.21</f>
        <v>250</v>
      </c>
    </row>
    <row r="33" spans="2:31" ht="13.9" x14ac:dyDescent="0.25">
      <c r="B33" s="164" t="s">
        <v>20</v>
      </c>
      <c r="C33" s="105" t="s">
        <v>21</v>
      </c>
      <c r="D33" s="105" t="s">
        <v>759</v>
      </c>
      <c r="E33" s="650" t="s">
        <v>22</v>
      </c>
      <c r="F33" s="642">
        <f>'Objecten warmte installaties'!K302</f>
        <v>0</v>
      </c>
      <c r="G33" s="263">
        <f t="shared" ref="G33:G40" si="25">F33*1.21</f>
        <v>0</v>
      </c>
      <c r="H33" s="263">
        <f>'Objecten warmte installaties'!M302</f>
        <v>0</v>
      </c>
      <c r="I33" s="263">
        <f t="shared" ref="I33:I39" si="26">H33*1.21</f>
        <v>0</v>
      </c>
      <c r="J33" s="263">
        <f>'Objecten warmte installaties'!O302</f>
        <v>0</v>
      </c>
      <c r="K33" s="263">
        <f t="shared" ref="K33:K39" si="27">J33*1.21</f>
        <v>0</v>
      </c>
      <c r="L33" s="263">
        <f>'Objecten warmte installaties'!Q302</f>
        <v>0</v>
      </c>
      <c r="M33" s="263">
        <f t="shared" ref="M33:M40" si="28">L33*1.21</f>
        <v>0</v>
      </c>
      <c r="N33" s="255">
        <f>'Objecten koel installaties'!H140</f>
        <v>0</v>
      </c>
      <c r="O33" s="255">
        <f t="shared" ref="O33:O35" si="29">N33*1.21</f>
        <v>0</v>
      </c>
      <c r="P33" s="255">
        <f>'Objecten koel installaties'!J140</f>
        <v>0</v>
      </c>
      <c r="Q33" s="255">
        <f t="shared" ref="Q33:Q35" si="30">P33*1.21</f>
        <v>0</v>
      </c>
      <c r="R33" s="255"/>
      <c r="S33" s="255"/>
      <c r="T33" s="255">
        <f>'Bijkomende kosten'!C19</f>
        <v>206.61157024793388</v>
      </c>
      <c r="U33" s="255">
        <f t="shared" ref="U33:U40" si="31">T33*1.21</f>
        <v>250</v>
      </c>
      <c r="V33" s="255">
        <f>'Bijkomende kosten'!J6</f>
        <v>0</v>
      </c>
      <c r="W33" s="256">
        <f>'Bijkomende kosten'!J7</f>
        <v>0</v>
      </c>
      <c r="X33" s="256">
        <f t="shared" si="21"/>
        <v>0</v>
      </c>
      <c r="Y33" s="256">
        <f t="shared" ref="Y33:Y40" si="32">X33*1.21</f>
        <v>0</v>
      </c>
      <c r="Z33" s="256">
        <f t="shared" si="22"/>
        <v>0</v>
      </c>
      <c r="AA33" s="628">
        <f t="shared" ref="AA33:AA40" si="33">Z33*1.21</f>
        <v>0</v>
      </c>
      <c r="AB33" s="363">
        <f t="shared" si="23"/>
        <v>206.61157024793388</v>
      </c>
      <c r="AC33" s="626">
        <f t="shared" ref="AC33:AC40" si="34">AB33*1.21</f>
        <v>250</v>
      </c>
      <c r="AD33" s="361">
        <f t="shared" si="24"/>
        <v>206.61157024793388</v>
      </c>
      <c r="AE33" s="361">
        <f t="shared" ref="AE33:AE40" si="35">AD33*1.21</f>
        <v>250</v>
      </c>
    </row>
    <row r="34" spans="2:31" ht="13.9" x14ac:dyDescent="0.25">
      <c r="B34" s="164" t="s">
        <v>75</v>
      </c>
      <c r="C34" s="106" t="s">
        <v>76</v>
      </c>
      <c r="D34" s="105" t="s">
        <v>760</v>
      </c>
      <c r="E34" s="650" t="s">
        <v>81</v>
      </c>
      <c r="F34" s="642">
        <f>'Objecten warmte installaties'!K341</f>
        <v>0</v>
      </c>
      <c r="G34" s="263">
        <f t="shared" si="25"/>
        <v>0</v>
      </c>
      <c r="H34" s="263">
        <f>'Objecten warmte installaties'!M341</f>
        <v>0</v>
      </c>
      <c r="I34" s="263">
        <f t="shared" si="26"/>
        <v>0</v>
      </c>
      <c r="J34" s="263">
        <f>'Objecten warmte installaties'!O341</f>
        <v>0</v>
      </c>
      <c r="K34" s="263">
        <f t="shared" si="27"/>
        <v>0</v>
      </c>
      <c r="L34" s="263">
        <f>'Objecten warmte installaties'!Q341</f>
        <v>0</v>
      </c>
      <c r="M34" s="263">
        <f t="shared" si="28"/>
        <v>0</v>
      </c>
      <c r="N34" s="255">
        <f>'Objecten koel installaties'!H148</f>
        <v>0</v>
      </c>
      <c r="O34" s="255">
        <f t="shared" si="29"/>
        <v>0</v>
      </c>
      <c r="P34" s="255">
        <f>'Objecten koel installaties'!J148</f>
        <v>0</v>
      </c>
      <c r="Q34" s="255">
        <f t="shared" si="30"/>
        <v>0</v>
      </c>
      <c r="R34" s="255"/>
      <c r="S34" s="255"/>
      <c r="T34" s="255">
        <f>'Bijkomende kosten'!C19</f>
        <v>206.61157024793388</v>
      </c>
      <c r="U34" s="255">
        <f t="shared" si="31"/>
        <v>250</v>
      </c>
      <c r="V34" s="255">
        <f>'Bijkomende kosten'!J6</f>
        <v>0</v>
      </c>
      <c r="W34" s="256">
        <f>'Bijkomende kosten'!J7</f>
        <v>0</v>
      </c>
      <c r="X34" s="256">
        <f t="shared" si="21"/>
        <v>0</v>
      </c>
      <c r="Y34" s="256">
        <f t="shared" si="32"/>
        <v>0</v>
      </c>
      <c r="Z34" s="256">
        <f t="shared" si="22"/>
        <v>0</v>
      </c>
      <c r="AA34" s="628">
        <f t="shared" si="33"/>
        <v>0</v>
      </c>
      <c r="AB34" s="363">
        <f t="shared" si="23"/>
        <v>206.61157024793388</v>
      </c>
      <c r="AC34" s="626">
        <f t="shared" si="34"/>
        <v>250</v>
      </c>
      <c r="AD34" s="361">
        <f t="shared" si="24"/>
        <v>206.61157024793388</v>
      </c>
      <c r="AE34" s="361">
        <f t="shared" si="35"/>
        <v>250</v>
      </c>
    </row>
    <row r="35" spans="2:31" ht="13.9" x14ac:dyDescent="0.25">
      <c r="B35" s="165" t="s">
        <v>447</v>
      </c>
      <c r="C35" s="107" t="s">
        <v>12</v>
      </c>
      <c r="D35" s="105" t="s">
        <v>761</v>
      </c>
      <c r="E35" s="655" t="s">
        <v>13</v>
      </c>
      <c r="F35" s="643">
        <f>'Objecten warmte installaties'!K277</f>
        <v>0</v>
      </c>
      <c r="G35" s="263">
        <f t="shared" si="25"/>
        <v>0</v>
      </c>
      <c r="H35" s="264">
        <f>'Objecten warmte installaties'!M277</f>
        <v>0</v>
      </c>
      <c r="I35" s="263">
        <f t="shared" si="26"/>
        <v>0</v>
      </c>
      <c r="J35" s="264">
        <f>'Objecten warmte installaties'!O277</f>
        <v>0</v>
      </c>
      <c r="K35" s="263">
        <f t="shared" si="27"/>
        <v>0</v>
      </c>
      <c r="L35" s="264">
        <f>'Objecten warmte installaties'!Q277</f>
        <v>0</v>
      </c>
      <c r="M35" s="263">
        <f t="shared" si="28"/>
        <v>0</v>
      </c>
      <c r="N35" s="265">
        <f>'Objecten koel installaties'!H142</f>
        <v>0</v>
      </c>
      <c r="O35" s="255">
        <f t="shared" si="29"/>
        <v>0</v>
      </c>
      <c r="P35" s="265">
        <f>'Objecten koel installaties'!J142</f>
        <v>0</v>
      </c>
      <c r="Q35" s="255">
        <f t="shared" si="30"/>
        <v>0</v>
      </c>
      <c r="R35" s="265"/>
      <c r="S35" s="265"/>
      <c r="T35" s="255">
        <f>'Bijkomende kosten'!C19</f>
        <v>206.61157024793388</v>
      </c>
      <c r="U35" s="255">
        <f t="shared" si="31"/>
        <v>250</v>
      </c>
      <c r="V35" s="265">
        <f>'Bijkomende kosten'!J6</f>
        <v>0</v>
      </c>
      <c r="W35" s="614">
        <f>'Bijkomende kosten'!J7</f>
        <v>0</v>
      </c>
      <c r="X35" s="256">
        <f t="shared" si="21"/>
        <v>0</v>
      </c>
      <c r="Y35" s="256">
        <f t="shared" si="32"/>
        <v>0</v>
      </c>
      <c r="Z35" s="256">
        <f t="shared" si="22"/>
        <v>0</v>
      </c>
      <c r="AA35" s="628">
        <f t="shared" si="33"/>
        <v>0</v>
      </c>
      <c r="AB35" s="363">
        <f t="shared" si="23"/>
        <v>206.61157024793388</v>
      </c>
      <c r="AC35" s="626">
        <f t="shared" si="34"/>
        <v>250</v>
      </c>
      <c r="AD35" s="361">
        <f t="shared" si="24"/>
        <v>206.61157024793388</v>
      </c>
      <c r="AE35" s="361">
        <f t="shared" si="35"/>
        <v>250</v>
      </c>
    </row>
    <row r="36" spans="2:31" ht="13.9" x14ac:dyDescent="0.25">
      <c r="B36" s="165" t="s">
        <v>443</v>
      </c>
      <c r="C36" s="107" t="s">
        <v>180</v>
      </c>
      <c r="D36" s="105" t="s">
        <v>762</v>
      </c>
      <c r="E36" s="655" t="s">
        <v>393</v>
      </c>
      <c r="F36" s="643">
        <f>'Objecten warmte installaties'!K282</f>
        <v>0</v>
      </c>
      <c r="G36" s="263">
        <f t="shared" si="25"/>
        <v>0</v>
      </c>
      <c r="H36" s="264">
        <f>'Objecten warmte installaties'!M282</f>
        <v>0</v>
      </c>
      <c r="I36" s="263">
        <f t="shared" si="26"/>
        <v>0</v>
      </c>
      <c r="J36" s="264">
        <f>'Objecten warmte installaties'!O282</f>
        <v>0</v>
      </c>
      <c r="K36" s="263">
        <f t="shared" si="27"/>
        <v>0</v>
      </c>
      <c r="L36" s="264">
        <f>'Objecten warmte installaties'!Q282</f>
        <v>0</v>
      </c>
      <c r="M36" s="263">
        <f t="shared" si="28"/>
        <v>0</v>
      </c>
      <c r="N36" s="265"/>
      <c r="O36" s="265"/>
      <c r="P36" s="265"/>
      <c r="Q36" s="265"/>
      <c r="R36" s="265"/>
      <c r="S36" s="265"/>
      <c r="T36" s="255">
        <f>'Bijkomende kosten'!C19</f>
        <v>206.61157024793388</v>
      </c>
      <c r="U36" s="255">
        <f t="shared" si="31"/>
        <v>250</v>
      </c>
      <c r="V36" s="265">
        <f>'Bijkomende kosten'!J6</f>
        <v>0</v>
      </c>
      <c r="W36" s="614">
        <f>'Bijkomende kosten'!J7</f>
        <v>0</v>
      </c>
      <c r="X36" s="256">
        <f t="shared" si="21"/>
        <v>0</v>
      </c>
      <c r="Y36" s="256">
        <f t="shared" si="32"/>
        <v>0</v>
      </c>
      <c r="Z36" s="256">
        <f t="shared" si="22"/>
        <v>0</v>
      </c>
      <c r="AA36" s="628">
        <f t="shared" si="33"/>
        <v>0</v>
      </c>
      <c r="AB36" s="363">
        <f t="shared" si="23"/>
        <v>206.61157024793388</v>
      </c>
      <c r="AC36" s="626">
        <f t="shared" si="34"/>
        <v>250</v>
      </c>
      <c r="AD36" s="361">
        <f t="shared" si="24"/>
        <v>206.61157024793388</v>
      </c>
      <c r="AE36" s="361">
        <f t="shared" si="35"/>
        <v>250</v>
      </c>
    </row>
    <row r="37" spans="2:31" ht="13.9" x14ac:dyDescent="0.25">
      <c r="B37" s="165" t="s">
        <v>182</v>
      </c>
      <c r="C37" s="108" t="s">
        <v>183</v>
      </c>
      <c r="D37" s="105" t="s">
        <v>763</v>
      </c>
      <c r="E37" s="656" t="s">
        <v>184</v>
      </c>
      <c r="F37" s="644">
        <f>'Objecten warmte installaties'!K290</f>
        <v>0</v>
      </c>
      <c r="G37" s="263">
        <f t="shared" si="25"/>
        <v>0</v>
      </c>
      <c r="H37" s="266">
        <f>'Objecten warmte installaties'!M290</f>
        <v>0</v>
      </c>
      <c r="I37" s="263">
        <f t="shared" si="26"/>
        <v>0</v>
      </c>
      <c r="J37" s="266">
        <f>'Objecten warmte installaties'!O290</f>
        <v>0</v>
      </c>
      <c r="K37" s="263">
        <f t="shared" si="27"/>
        <v>0</v>
      </c>
      <c r="L37" s="266">
        <f>'Objecten warmte installaties'!Q290</f>
        <v>0</v>
      </c>
      <c r="M37" s="263">
        <f t="shared" si="28"/>
        <v>0</v>
      </c>
      <c r="N37" s="267"/>
      <c r="O37" s="267"/>
      <c r="P37" s="267"/>
      <c r="Q37" s="267"/>
      <c r="R37" s="267"/>
      <c r="S37" s="267"/>
      <c r="T37" s="255">
        <f>'Bijkomende kosten'!C19</f>
        <v>206.61157024793388</v>
      </c>
      <c r="U37" s="255">
        <f t="shared" si="31"/>
        <v>250</v>
      </c>
      <c r="V37" s="267">
        <f>'Bijkomende kosten'!J6</f>
        <v>0</v>
      </c>
      <c r="W37" s="615">
        <f>'Bijkomende kosten'!J7</f>
        <v>0</v>
      </c>
      <c r="X37" s="256">
        <f t="shared" si="21"/>
        <v>0</v>
      </c>
      <c r="Y37" s="256">
        <f t="shared" si="32"/>
        <v>0</v>
      </c>
      <c r="Z37" s="256">
        <f t="shared" si="22"/>
        <v>0</v>
      </c>
      <c r="AA37" s="628">
        <f t="shared" si="33"/>
        <v>0</v>
      </c>
      <c r="AB37" s="363">
        <f t="shared" si="23"/>
        <v>206.61157024793388</v>
      </c>
      <c r="AC37" s="626">
        <f t="shared" si="34"/>
        <v>250</v>
      </c>
      <c r="AD37" s="361">
        <f t="shared" si="24"/>
        <v>206.61157024793388</v>
      </c>
      <c r="AE37" s="361">
        <f t="shared" si="35"/>
        <v>250</v>
      </c>
    </row>
    <row r="38" spans="2:31" ht="13.9" x14ac:dyDescent="0.25">
      <c r="B38" s="165" t="s">
        <v>186</v>
      </c>
      <c r="C38" s="107" t="s">
        <v>187</v>
      </c>
      <c r="D38" s="105" t="s">
        <v>764</v>
      </c>
      <c r="E38" s="655" t="s">
        <v>188</v>
      </c>
      <c r="F38" s="643">
        <f>'Objecten warmte installaties'!K294</f>
        <v>0</v>
      </c>
      <c r="G38" s="263">
        <f t="shared" si="25"/>
        <v>0</v>
      </c>
      <c r="H38" s="264">
        <f>'Objecten warmte installaties'!M294</f>
        <v>0</v>
      </c>
      <c r="I38" s="263">
        <f t="shared" si="26"/>
        <v>0</v>
      </c>
      <c r="J38" s="264">
        <f>'Objecten warmte installaties'!O294</f>
        <v>0</v>
      </c>
      <c r="K38" s="263">
        <f t="shared" si="27"/>
        <v>0</v>
      </c>
      <c r="L38" s="264">
        <f>'Objecten warmte installaties'!Q294</f>
        <v>0</v>
      </c>
      <c r="M38" s="263">
        <f t="shared" si="28"/>
        <v>0</v>
      </c>
      <c r="N38" s="265"/>
      <c r="O38" s="265"/>
      <c r="P38" s="265"/>
      <c r="Q38" s="265"/>
      <c r="R38" s="265"/>
      <c r="S38" s="265"/>
      <c r="T38" s="255">
        <f>'Bijkomende kosten'!C19</f>
        <v>206.61157024793388</v>
      </c>
      <c r="U38" s="255">
        <f t="shared" si="31"/>
        <v>250</v>
      </c>
      <c r="V38" s="265">
        <f>'Bijkomende kosten'!J6</f>
        <v>0</v>
      </c>
      <c r="W38" s="614">
        <f>'Bijkomende kosten'!J7</f>
        <v>0</v>
      </c>
      <c r="X38" s="256">
        <f t="shared" si="21"/>
        <v>0</v>
      </c>
      <c r="Y38" s="256">
        <f t="shared" si="32"/>
        <v>0</v>
      </c>
      <c r="Z38" s="256">
        <f t="shared" si="22"/>
        <v>0</v>
      </c>
      <c r="AA38" s="628">
        <f t="shared" si="33"/>
        <v>0</v>
      </c>
      <c r="AB38" s="363">
        <f t="shared" si="23"/>
        <v>206.61157024793388</v>
      </c>
      <c r="AC38" s="626">
        <f t="shared" si="34"/>
        <v>250</v>
      </c>
      <c r="AD38" s="361">
        <f t="shared" si="24"/>
        <v>206.61157024793388</v>
      </c>
      <c r="AE38" s="361">
        <f t="shared" si="35"/>
        <v>250</v>
      </c>
    </row>
    <row r="39" spans="2:31" ht="13.9" x14ac:dyDescent="0.25">
      <c r="B39" s="165" t="s">
        <v>173</v>
      </c>
      <c r="C39" s="107" t="s">
        <v>174</v>
      </c>
      <c r="D39" s="105" t="s">
        <v>765</v>
      </c>
      <c r="E39" s="655" t="s">
        <v>175</v>
      </c>
      <c r="F39" s="643">
        <f>'Objecten warmte installaties'!K302</f>
        <v>0</v>
      </c>
      <c r="G39" s="263">
        <f t="shared" si="25"/>
        <v>0</v>
      </c>
      <c r="H39" s="264">
        <f>'Objecten warmte installaties'!M302</f>
        <v>0</v>
      </c>
      <c r="I39" s="263">
        <f t="shared" si="26"/>
        <v>0</v>
      </c>
      <c r="J39" s="264">
        <f>'Objecten warmte installaties'!O302</f>
        <v>0</v>
      </c>
      <c r="K39" s="263">
        <f t="shared" si="27"/>
        <v>0</v>
      </c>
      <c r="L39" s="264">
        <f>'Objecten warmte installaties'!Q302</f>
        <v>0</v>
      </c>
      <c r="M39" s="263">
        <f t="shared" si="28"/>
        <v>0</v>
      </c>
      <c r="N39" s="265"/>
      <c r="O39" s="265"/>
      <c r="P39" s="265"/>
      <c r="Q39" s="265"/>
      <c r="R39" s="265"/>
      <c r="S39" s="265"/>
      <c r="T39" s="255">
        <f>'Bijkomende kosten'!C19</f>
        <v>206.61157024793388</v>
      </c>
      <c r="U39" s="255">
        <f t="shared" si="31"/>
        <v>250</v>
      </c>
      <c r="V39" s="265">
        <f>'Bijkomende kosten'!J6</f>
        <v>0</v>
      </c>
      <c r="W39" s="614">
        <f>'Bijkomende kosten'!J7</f>
        <v>0</v>
      </c>
      <c r="X39" s="256">
        <f t="shared" si="21"/>
        <v>0</v>
      </c>
      <c r="Y39" s="256">
        <f t="shared" si="32"/>
        <v>0</v>
      </c>
      <c r="Z39" s="256">
        <f t="shared" si="22"/>
        <v>0</v>
      </c>
      <c r="AA39" s="628">
        <f t="shared" si="33"/>
        <v>0</v>
      </c>
      <c r="AB39" s="363">
        <f t="shared" si="23"/>
        <v>206.61157024793388</v>
      </c>
      <c r="AC39" s="626">
        <f t="shared" si="34"/>
        <v>250</v>
      </c>
      <c r="AD39" s="361">
        <f t="shared" si="24"/>
        <v>206.61157024793388</v>
      </c>
      <c r="AE39" s="361">
        <f t="shared" si="35"/>
        <v>250</v>
      </c>
    </row>
    <row r="40" spans="2:31" ht="13.9" x14ac:dyDescent="0.25">
      <c r="B40" s="165" t="s">
        <v>421</v>
      </c>
      <c r="C40" s="107" t="s">
        <v>420</v>
      </c>
      <c r="D40" s="105" t="s">
        <v>777</v>
      </c>
      <c r="E40" s="655" t="s">
        <v>23</v>
      </c>
      <c r="F40" s="643">
        <f>'Objecten warmte installaties'!K306</f>
        <v>0</v>
      </c>
      <c r="G40" s="263">
        <f t="shared" si="25"/>
        <v>0</v>
      </c>
      <c r="H40" s="264">
        <f>'Objecten warmte installaties'!M306</f>
        <v>0</v>
      </c>
      <c r="I40" s="263">
        <f>H40*1.21</f>
        <v>0</v>
      </c>
      <c r="J40" s="264">
        <f>'Objecten warmte installaties'!O306</f>
        <v>0</v>
      </c>
      <c r="K40" s="264"/>
      <c r="L40" s="264">
        <f>'Objecten warmte installaties'!Q306</f>
        <v>0</v>
      </c>
      <c r="M40" s="263">
        <f t="shared" si="28"/>
        <v>0</v>
      </c>
      <c r="N40" s="265"/>
      <c r="O40" s="265"/>
      <c r="P40" s="265"/>
      <c r="Q40" s="265"/>
      <c r="R40" s="265"/>
      <c r="S40" s="265"/>
      <c r="T40" s="255">
        <f>'Bijkomende kosten'!C19</f>
        <v>206.61157024793388</v>
      </c>
      <c r="U40" s="255">
        <f t="shared" si="31"/>
        <v>250</v>
      </c>
      <c r="V40" s="265">
        <f>'Bijkomende kosten'!J6</f>
        <v>0</v>
      </c>
      <c r="W40" s="614">
        <f>'Bijkomende kosten'!J7</f>
        <v>0</v>
      </c>
      <c r="X40" s="256">
        <f t="shared" si="21"/>
        <v>0</v>
      </c>
      <c r="Y40" s="256">
        <f t="shared" si="32"/>
        <v>0</v>
      </c>
      <c r="Z40" s="256">
        <f t="shared" si="22"/>
        <v>0</v>
      </c>
      <c r="AA40" s="628">
        <f t="shared" si="33"/>
        <v>0</v>
      </c>
      <c r="AB40" s="363">
        <f t="shared" si="23"/>
        <v>206.61157024793388</v>
      </c>
      <c r="AC40" s="626">
        <f t="shared" si="34"/>
        <v>250</v>
      </c>
      <c r="AD40" s="361">
        <f t="shared" si="24"/>
        <v>206.61157024793388</v>
      </c>
      <c r="AE40" s="361">
        <f t="shared" si="35"/>
        <v>250</v>
      </c>
    </row>
    <row r="41" spans="2:31" s="1" customFormat="1" ht="13.9" x14ac:dyDescent="0.25">
      <c r="B41" s="247"/>
      <c r="C41" s="237"/>
      <c r="D41" s="238"/>
      <c r="E41" s="657" t="s">
        <v>838</v>
      </c>
      <c r="F41" s="630">
        <f t="shared" ref="F41:AA41" si="36">SUM(F32:F40)</f>
        <v>0</v>
      </c>
      <c r="G41" s="268">
        <f t="shared" si="36"/>
        <v>0</v>
      </c>
      <c r="H41" s="268">
        <f t="shared" si="36"/>
        <v>0</v>
      </c>
      <c r="I41" s="268">
        <f t="shared" si="36"/>
        <v>0</v>
      </c>
      <c r="J41" s="268">
        <f t="shared" si="36"/>
        <v>0</v>
      </c>
      <c r="K41" s="268">
        <f t="shared" si="36"/>
        <v>0</v>
      </c>
      <c r="L41" s="268">
        <f t="shared" si="36"/>
        <v>0</v>
      </c>
      <c r="M41" s="268">
        <f t="shared" si="36"/>
        <v>0</v>
      </c>
      <c r="N41" s="268">
        <f t="shared" si="36"/>
        <v>0</v>
      </c>
      <c r="O41" s="268">
        <f t="shared" si="36"/>
        <v>0</v>
      </c>
      <c r="P41" s="268">
        <f t="shared" si="36"/>
        <v>0</v>
      </c>
      <c r="Q41" s="268">
        <f t="shared" si="36"/>
        <v>0</v>
      </c>
      <c r="R41" s="268">
        <f t="shared" si="36"/>
        <v>0</v>
      </c>
      <c r="S41" s="268">
        <f t="shared" si="36"/>
        <v>0</v>
      </c>
      <c r="T41" s="268">
        <f t="shared" si="36"/>
        <v>1859.5041322314053</v>
      </c>
      <c r="U41" s="268">
        <f t="shared" si="36"/>
        <v>2250</v>
      </c>
      <c r="V41" s="268">
        <f t="shared" si="36"/>
        <v>0</v>
      </c>
      <c r="W41" s="268">
        <f t="shared" si="36"/>
        <v>0</v>
      </c>
      <c r="X41" s="268">
        <f t="shared" si="36"/>
        <v>0</v>
      </c>
      <c r="Y41" s="268">
        <f t="shared" si="36"/>
        <v>0</v>
      </c>
      <c r="Z41" s="268">
        <f t="shared" si="36"/>
        <v>0</v>
      </c>
      <c r="AA41" s="268">
        <f t="shared" si="36"/>
        <v>0</v>
      </c>
      <c r="AB41" s="364">
        <f t="shared" si="23"/>
        <v>1859.5041322314053</v>
      </c>
      <c r="AC41" s="364">
        <f t="shared" si="23"/>
        <v>2250</v>
      </c>
      <c r="AD41" s="360">
        <f t="shared" si="24"/>
        <v>1859.5041322314053</v>
      </c>
      <c r="AE41" s="360">
        <f>AD41*1.21</f>
        <v>2250.0000000000005</v>
      </c>
    </row>
    <row r="42" spans="2:31" s="1" customFormat="1" ht="13.9" x14ac:dyDescent="0.25">
      <c r="B42" s="242" t="s">
        <v>805</v>
      </c>
      <c r="C42" s="243"/>
      <c r="D42" s="229"/>
      <c r="E42" s="658"/>
      <c r="F42" s="645"/>
      <c r="G42" s="269"/>
      <c r="H42" s="269"/>
      <c r="I42" s="269"/>
      <c r="J42" s="269"/>
      <c r="K42" s="269"/>
      <c r="L42" s="269"/>
      <c r="M42" s="269"/>
      <c r="N42" s="270"/>
      <c r="O42" s="270"/>
      <c r="P42" s="270"/>
      <c r="Q42" s="270"/>
      <c r="R42" s="270"/>
      <c r="S42" s="270"/>
      <c r="T42" s="270"/>
      <c r="U42" s="270"/>
      <c r="V42" s="270"/>
      <c r="W42" s="616"/>
      <c r="X42" s="261"/>
      <c r="Y42" s="261"/>
      <c r="Z42" s="261"/>
      <c r="AA42" s="629"/>
      <c r="AB42" s="363"/>
      <c r="AC42" s="626"/>
      <c r="AD42" s="361">
        <f t="shared" si="24"/>
        <v>0</v>
      </c>
      <c r="AE42" s="361">
        <f t="shared" si="24"/>
        <v>0</v>
      </c>
    </row>
    <row r="43" spans="2:31" ht="13.9" x14ac:dyDescent="0.25">
      <c r="B43" s="164" t="s">
        <v>28</v>
      </c>
      <c r="C43" s="105" t="s">
        <v>29</v>
      </c>
      <c r="D43" s="105" t="s">
        <v>766</v>
      </c>
      <c r="E43" s="650" t="s">
        <v>30</v>
      </c>
      <c r="F43" s="642">
        <f>'Objecten warmte installaties'!K348</f>
        <v>0</v>
      </c>
      <c r="G43" s="263">
        <f>F43*1.21</f>
        <v>0</v>
      </c>
      <c r="H43" s="263">
        <f>'Objecten warmte installaties'!M348</f>
        <v>0</v>
      </c>
      <c r="I43" s="263">
        <f>H43*1.21</f>
        <v>0</v>
      </c>
      <c r="J43" s="263">
        <f>'Objecten warmte installaties'!O348</f>
        <v>0</v>
      </c>
      <c r="K43" s="263">
        <f>J43*1.21</f>
        <v>0</v>
      </c>
      <c r="L43" s="263">
        <f>'Objecten warmte installaties'!Q348</f>
        <v>0</v>
      </c>
      <c r="M43" s="263">
        <f>L43*1.21</f>
        <v>0</v>
      </c>
      <c r="N43" s="255">
        <f>'Objecten koel installaties'!H136</f>
        <v>0</v>
      </c>
      <c r="O43" s="255">
        <f>N43*1.21</f>
        <v>0</v>
      </c>
      <c r="P43" s="255">
        <f>'Objecten koel installaties'!J136</f>
        <v>0</v>
      </c>
      <c r="Q43" s="255">
        <f>P43*1.21</f>
        <v>0</v>
      </c>
      <c r="R43" s="263"/>
      <c r="S43" s="263"/>
      <c r="T43" s="263">
        <f>'Bijkomende kosten'!C20</f>
        <v>206.61157024793388</v>
      </c>
      <c r="U43" s="263">
        <f>T43*1.21</f>
        <v>250</v>
      </c>
      <c r="V43" s="263">
        <f>'Bijkomende kosten'!J6</f>
        <v>0</v>
      </c>
      <c r="W43" s="617">
        <f>'Bijkomende kosten'!J7</f>
        <v>0</v>
      </c>
      <c r="X43" s="256">
        <f>F43+H43+J43+L43+N43+R43</f>
        <v>0</v>
      </c>
      <c r="Y43" s="256">
        <f>X43*1.21</f>
        <v>0</v>
      </c>
      <c r="Z43" s="256">
        <f>F43+H43+J43+L43+P43+R43</f>
        <v>0</v>
      </c>
      <c r="AA43" s="628">
        <f>Z43*1.21</f>
        <v>0</v>
      </c>
      <c r="AB43" s="363">
        <f>T43+V43+X43</f>
        <v>206.61157024793388</v>
      </c>
      <c r="AC43" s="626">
        <f>AB43*1.21</f>
        <v>250</v>
      </c>
      <c r="AD43" s="361">
        <f t="shared" si="24"/>
        <v>206.61157024793388</v>
      </c>
      <c r="AE43" s="361">
        <f>AD43*1.21</f>
        <v>250</v>
      </c>
    </row>
    <row r="44" spans="2:31" ht="13.9" x14ac:dyDescent="0.25">
      <c r="B44" s="164" t="s">
        <v>25</v>
      </c>
      <c r="C44" s="105" t="s">
        <v>26</v>
      </c>
      <c r="D44" s="105" t="s">
        <v>767</v>
      </c>
      <c r="E44" s="650" t="s">
        <v>4</v>
      </c>
      <c r="F44" s="642">
        <f>'Objecten warmte installaties'!K326</f>
        <v>0</v>
      </c>
      <c r="G44" s="263">
        <f t="shared" ref="G44:G46" si="37">F44*1.21</f>
        <v>0</v>
      </c>
      <c r="H44" s="263">
        <f>'Objecten warmte installaties'!M326</f>
        <v>0</v>
      </c>
      <c r="I44" s="263">
        <f t="shared" ref="I44:I46" si="38">H44*1.21</f>
        <v>0</v>
      </c>
      <c r="J44" s="263">
        <f>'Objecten warmte installaties'!O326</f>
        <v>0</v>
      </c>
      <c r="K44" s="263">
        <f t="shared" ref="K44:K46" si="39">J44*1.21</f>
        <v>0</v>
      </c>
      <c r="L44" s="263">
        <f>'Objecten warmte installaties'!Q326</f>
        <v>0</v>
      </c>
      <c r="M44" s="263">
        <f t="shared" ref="M44:M46" si="40">L44*1.21</f>
        <v>0</v>
      </c>
      <c r="N44" s="255">
        <f>'Objecten koel installaties'!H129</f>
        <v>0</v>
      </c>
      <c r="O44" s="255">
        <f t="shared" ref="O44:O46" si="41">N44*1.21</f>
        <v>0</v>
      </c>
      <c r="P44" s="255">
        <f>'Objecten koel installaties'!J129</f>
        <v>0</v>
      </c>
      <c r="Q44" s="255">
        <f t="shared" ref="Q44:Q45" si="42">P44*1.21</f>
        <v>0</v>
      </c>
      <c r="R44" s="263"/>
      <c r="S44" s="263"/>
      <c r="T44" s="263">
        <f>'Bijkomende kosten'!C20</f>
        <v>206.61157024793388</v>
      </c>
      <c r="U44" s="263">
        <f t="shared" ref="U44:U46" si="43">T44*1.21</f>
        <v>250</v>
      </c>
      <c r="V44" s="263">
        <f>'Bijkomende kosten'!J6</f>
        <v>0</v>
      </c>
      <c r="W44" s="617">
        <f>'Bijkomende kosten'!J7</f>
        <v>0</v>
      </c>
      <c r="X44" s="256">
        <f>F44+H44+J44+L44+N44+R44</f>
        <v>0</v>
      </c>
      <c r="Y44" s="256">
        <f t="shared" ref="Y44:Y46" si="44">X44*1.21</f>
        <v>0</v>
      </c>
      <c r="Z44" s="256">
        <f>F44+H44+J44+L44+P44+R44</f>
        <v>0</v>
      </c>
      <c r="AA44" s="628">
        <f t="shared" ref="AA44:AA46" si="45">Z44*1.21</f>
        <v>0</v>
      </c>
      <c r="AB44" s="363">
        <f>T44+V44+X44</f>
        <v>206.61157024793388</v>
      </c>
      <c r="AC44" s="626">
        <f t="shared" ref="AC44:AC46" si="46">AB44*1.21</f>
        <v>250</v>
      </c>
      <c r="AD44" s="361">
        <f t="shared" si="24"/>
        <v>206.61157024793388</v>
      </c>
      <c r="AE44" s="361">
        <f t="shared" ref="AE44:AE46" si="47">AD44*1.21</f>
        <v>250</v>
      </c>
    </row>
    <row r="45" spans="2:31" ht="13.9" x14ac:dyDescent="0.25">
      <c r="B45" s="164" t="s">
        <v>87</v>
      </c>
      <c r="C45" s="105" t="s">
        <v>89</v>
      </c>
      <c r="D45" s="105" t="s">
        <v>768</v>
      </c>
      <c r="E45" s="650" t="s">
        <v>23</v>
      </c>
      <c r="F45" s="642">
        <f>'Objecten warmte installaties'!K311</f>
        <v>0</v>
      </c>
      <c r="G45" s="263">
        <f t="shared" si="37"/>
        <v>0</v>
      </c>
      <c r="H45" s="263">
        <f>'Objecten warmte installaties'!M311</f>
        <v>0</v>
      </c>
      <c r="I45" s="263">
        <f t="shared" si="38"/>
        <v>0</v>
      </c>
      <c r="J45" s="263">
        <f>'Objecten warmte installaties'!O311</f>
        <v>0</v>
      </c>
      <c r="K45" s="263">
        <f t="shared" si="39"/>
        <v>0</v>
      </c>
      <c r="L45" s="263">
        <f>'Objecten warmte installaties'!Q311</f>
        <v>0</v>
      </c>
      <c r="M45" s="263">
        <f t="shared" si="40"/>
        <v>0</v>
      </c>
      <c r="N45" s="255">
        <f>'Objecten koel installaties'!H133</f>
        <v>0</v>
      </c>
      <c r="O45" s="255">
        <f t="shared" si="41"/>
        <v>0</v>
      </c>
      <c r="P45" s="255">
        <f>'Objecten koel installaties'!J133</f>
        <v>0</v>
      </c>
      <c r="Q45" s="255">
        <f t="shared" si="42"/>
        <v>0</v>
      </c>
      <c r="R45" s="263"/>
      <c r="S45" s="263"/>
      <c r="T45" s="263">
        <f>'Bijkomende kosten'!C20</f>
        <v>206.61157024793388</v>
      </c>
      <c r="U45" s="263">
        <f t="shared" si="43"/>
        <v>250</v>
      </c>
      <c r="V45" s="263">
        <f>'Bijkomende kosten'!J6</f>
        <v>0</v>
      </c>
      <c r="W45" s="617">
        <f>'Bijkomende kosten'!J7</f>
        <v>0</v>
      </c>
      <c r="X45" s="256">
        <f>F45+H45+J45+L45+N45+R45</f>
        <v>0</v>
      </c>
      <c r="Y45" s="256">
        <f t="shared" si="44"/>
        <v>0</v>
      </c>
      <c r="Z45" s="256">
        <f>F45+H45+J45+L45+P45+R45</f>
        <v>0</v>
      </c>
      <c r="AA45" s="628">
        <f t="shared" si="45"/>
        <v>0</v>
      </c>
      <c r="AB45" s="363">
        <f>T45+V45+X45</f>
        <v>206.61157024793388</v>
      </c>
      <c r="AC45" s="626">
        <f t="shared" si="46"/>
        <v>250</v>
      </c>
      <c r="AD45" s="361">
        <f t="shared" si="24"/>
        <v>206.61157024793388</v>
      </c>
      <c r="AE45" s="361">
        <f t="shared" si="47"/>
        <v>250</v>
      </c>
    </row>
    <row r="46" spans="2:31" ht="13.9" x14ac:dyDescent="0.25">
      <c r="B46" s="166" t="s">
        <v>177</v>
      </c>
      <c r="C46" s="109" t="s">
        <v>178</v>
      </c>
      <c r="D46" s="105" t="s">
        <v>769</v>
      </c>
      <c r="E46" s="659" t="s">
        <v>175</v>
      </c>
      <c r="F46" s="646">
        <f>'Objecten warmte installaties'!K339</f>
        <v>0</v>
      </c>
      <c r="G46" s="263">
        <f t="shared" si="37"/>
        <v>0</v>
      </c>
      <c r="H46" s="271">
        <f>'Objecten warmte installaties'!M339</f>
        <v>0</v>
      </c>
      <c r="I46" s="263">
        <f t="shared" si="38"/>
        <v>0</v>
      </c>
      <c r="J46" s="271">
        <f>'Objecten warmte installaties'!O339</f>
        <v>0</v>
      </c>
      <c r="K46" s="263">
        <f t="shared" si="39"/>
        <v>0</v>
      </c>
      <c r="L46" s="271">
        <f>'Objecten warmte installaties'!Q339</f>
        <v>0</v>
      </c>
      <c r="M46" s="263">
        <f t="shared" si="40"/>
        <v>0</v>
      </c>
      <c r="N46" s="272">
        <f>'Objecten koel installaties'!H131</f>
        <v>0</v>
      </c>
      <c r="O46" s="255">
        <f t="shared" si="41"/>
        <v>0</v>
      </c>
      <c r="P46" s="272">
        <f>'Objecten koel installaties'!J131</f>
        <v>0</v>
      </c>
      <c r="Q46" s="255">
        <f>P46*1.21</f>
        <v>0</v>
      </c>
      <c r="R46" s="271"/>
      <c r="S46" s="271"/>
      <c r="T46" s="263">
        <f>'Bijkomende kosten'!C20</f>
        <v>206.61157024793388</v>
      </c>
      <c r="U46" s="263">
        <f t="shared" si="43"/>
        <v>250</v>
      </c>
      <c r="V46" s="271">
        <f>'Bijkomende kosten'!J6</f>
        <v>0</v>
      </c>
      <c r="W46" s="618">
        <f>'Bijkomende kosten'!J7</f>
        <v>0</v>
      </c>
      <c r="X46" s="256">
        <f>F46+H46+J46+L46+N46+R46</f>
        <v>0</v>
      </c>
      <c r="Y46" s="256">
        <f t="shared" si="44"/>
        <v>0</v>
      </c>
      <c r="Z46" s="256">
        <f>F46+H46+J46+L46+P46+R46</f>
        <v>0</v>
      </c>
      <c r="AA46" s="628">
        <f t="shared" si="45"/>
        <v>0</v>
      </c>
      <c r="AB46" s="363">
        <f>T46+V46+X46</f>
        <v>206.61157024793388</v>
      </c>
      <c r="AC46" s="626">
        <f t="shared" si="46"/>
        <v>250</v>
      </c>
      <c r="AD46" s="361">
        <f t="shared" si="24"/>
        <v>206.61157024793388</v>
      </c>
      <c r="AE46" s="361">
        <f t="shared" si="47"/>
        <v>250</v>
      </c>
    </row>
    <row r="47" spans="2:31" s="1" customFormat="1" ht="13.9" x14ac:dyDescent="0.25">
      <c r="B47" s="248"/>
      <c r="C47" s="246"/>
      <c r="D47" s="238"/>
      <c r="E47" s="660" t="s">
        <v>840</v>
      </c>
      <c r="F47" s="631">
        <f>SUM(F43:F46)</f>
        <v>0</v>
      </c>
      <c r="G47" s="273">
        <f>SUM(G43:G46)</f>
        <v>0</v>
      </c>
      <c r="H47" s="273">
        <f t="shared" ref="H47:AA47" si="48">SUM(H43:H46)</f>
        <v>0</v>
      </c>
      <c r="I47" s="273">
        <f t="shared" si="48"/>
        <v>0</v>
      </c>
      <c r="J47" s="273">
        <f t="shared" si="48"/>
        <v>0</v>
      </c>
      <c r="K47" s="273">
        <f t="shared" si="48"/>
        <v>0</v>
      </c>
      <c r="L47" s="273">
        <f t="shared" si="48"/>
        <v>0</v>
      </c>
      <c r="M47" s="273">
        <f t="shared" si="48"/>
        <v>0</v>
      </c>
      <c r="N47" s="273">
        <f t="shared" si="48"/>
        <v>0</v>
      </c>
      <c r="O47" s="273">
        <f t="shared" si="48"/>
        <v>0</v>
      </c>
      <c r="P47" s="273">
        <f t="shared" si="48"/>
        <v>0</v>
      </c>
      <c r="Q47" s="273">
        <f t="shared" si="48"/>
        <v>0</v>
      </c>
      <c r="R47" s="273">
        <f t="shared" si="48"/>
        <v>0</v>
      </c>
      <c r="S47" s="273">
        <f t="shared" si="48"/>
        <v>0</v>
      </c>
      <c r="T47" s="273">
        <f t="shared" si="48"/>
        <v>826.44628099173553</v>
      </c>
      <c r="U47" s="273">
        <f t="shared" si="48"/>
        <v>1000</v>
      </c>
      <c r="V47" s="273">
        <f t="shared" si="48"/>
        <v>0</v>
      </c>
      <c r="W47" s="273">
        <f t="shared" si="48"/>
        <v>0</v>
      </c>
      <c r="X47" s="273">
        <f t="shared" si="48"/>
        <v>0</v>
      </c>
      <c r="Y47" s="273">
        <f t="shared" si="48"/>
        <v>0</v>
      </c>
      <c r="Z47" s="273">
        <f t="shared" si="48"/>
        <v>0</v>
      </c>
      <c r="AA47" s="273">
        <f t="shared" si="48"/>
        <v>0</v>
      </c>
      <c r="AB47" s="364">
        <f>T47+V47+X47</f>
        <v>826.44628099173553</v>
      </c>
      <c r="AC47" s="364">
        <f>U47+W47+Y47</f>
        <v>1000</v>
      </c>
      <c r="AD47" s="360">
        <f t="shared" si="24"/>
        <v>826.44628099173553</v>
      </c>
      <c r="AE47" s="360">
        <f>AD47*1.21</f>
        <v>1000</v>
      </c>
    </row>
    <row r="48" spans="2:31" s="1" customFormat="1" ht="13.9" x14ac:dyDescent="0.25">
      <c r="B48" s="245" t="s">
        <v>839</v>
      </c>
      <c r="C48" s="109"/>
      <c r="D48" s="105"/>
      <c r="E48" s="659"/>
      <c r="F48" s="646"/>
      <c r="G48" s="271"/>
      <c r="H48" s="271"/>
      <c r="I48" s="271"/>
      <c r="J48" s="271"/>
      <c r="K48" s="271"/>
      <c r="L48" s="271"/>
      <c r="M48" s="271"/>
      <c r="N48" s="272"/>
      <c r="O48" s="272"/>
      <c r="P48" s="272"/>
      <c r="Q48" s="272"/>
      <c r="R48" s="271"/>
      <c r="S48" s="271"/>
      <c r="T48" s="271"/>
      <c r="U48" s="271"/>
      <c r="V48" s="271"/>
      <c r="W48" s="618"/>
      <c r="X48" s="256"/>
      <c r="Y48" s="256"/>
      <c r="Z48" s="256"/>
      <c r="AA48" s="628"/>
      <c r="AB48" s="363"/>
      <c r="AC48" s="626"/>
      <c r="AD48" s="361">
        <f t="shared" si="24"/>
        <v>0</v>
      </c>
      <c r="AE48" s="361">
        <f t="shared" si="24"/>
        <v>0</v>
      </c>
    </row>
    <row r="49" spans="2:31" s="1" customFormat="1" ht="13.9" x14ac:dyDescent="0.25">
      <c r="B49" s="166" t="s">
        <v>802</v>
      </c>
      <c r="C49" s="109" t="s">
        <v>461</v>
      </c>
      <c r="D49" s="105"/>
      <c r="E49" s="659" t="s">
        <v>462</v>
      </c>
      <c r="F49" s="646">
        <f>'Objecten warmte installaties'!K313</f>
        <v>0</v>
      </c>
      <c r="G49" s="271">
        <f>F49*1.21</f>
        <v>0</v>
      </c>
      <c r="H49" s="271">
        <f>'Objecten warmte installaties'!M313</f>
        <v>0</v>
      </c>
      <c r="I49" s="271">
        <f>H49*1.21</f>
        <v>0</v>
      </c>
      <c r="J49" s="271">
        <f>'Objecten warmte installaties'!O313</f>
        <v>0</v>
      </c>
      <c r="K49" s="271">
        <f>J49*1.21</f>
        <v>0</v>
      </c>
      <c r="L49" s="271">
        <f>'Objecten warmte installaties'!Q313</f>
        <v>0</v>
      </c>
      <c r="M49" s="271">
        <f>L49*1.21</f>
        <v>0</v>
      </c>
      <c r="N49" s="272"/>
      <c r="O49" s="272"/>
      <c r="P49" s="272"/>
      <c r="Q49" s="272"/>
      <c r="R49" s="271"/>
      <c r="S49" s="271"/>
      <c r="T49" s="271">
        <f>'Bijkomende kosten'!C22</f>
        <v>206.61157024793388</v>
      </c>
      <c r="U49" s="271">
        <f>T49*1.21</f>
        <v>250</v>
      </c>
      <c r="V49" s="271">
        <f>'Bijkomende kosten'!J6</f>
        <v>0</v>
      </c>
      <c r="W49" s="618">
        <f>'Bijkomende kosten'!J7</f>
        <v>0</v>
      </c>
      <c r="X49" s="256">
        <f>F49+H49+J49+L49+N49+R49</f>
        <v>0</v>
      </c>
      <c r="Y49" s="256">
        <f>X49*1.21</f>
        <v>0</v>
      </c>
      <c r="Z49" s="256">
        <f>F49+H49+J49+L49+P49+R49</f>
        <v>0</v>
      </c>
      <c r="AA49" s="628">
        <f>Z49*1.21</f>
        <v>0</v>
      </c>
      <c r="AB49" s="363">
        <f>T49+V49+X49</f>
        <v>206.61157024793388</v>
      </c>
      <c r="AC49" s="626">
        <f>AB49*1.21</f>
        <v>250</v>
      </c>
      <c r="AD49" s="361">
        <f t="shared" si="24"/>
        <v>206.61157024793388</v>
      </c>
      <c r="AE49" s="361">
        <f t="shared" si="24"/>
        <v>250</v>
      </c>
    </row>
    <row r="50" spans="2:31" ht="13.9" x14ac:dyDescent="0.25">
      <c r="B50" s="240" t="s">
        <v>85</v>
      </c>
      <c r="C50" s="105" t="s">
        <v>770</v>
      </c>
      <c r="D50" s="105" t="s">
        <v>771</v>
      </c>
      <c r="E50" s="650" t="s">
        <v>2</v>
      </c>
      <c r="F50" s="642"/>
      <c r="G50" s="263"/>
      <c r="H50" s="263"/>
      <c r="I50" s="263"/>
      <c r="J50" s="263"/>
      <c r="K50" s="263"/>
      <c r="L50" s="263"/>
      <c r="M50" s="263"/>
      <c r="N50" s="255">
        <f>'Objecten koel installaties'!H146</f>
        <v>0</v>
      </c>
      <c r="O50" s="255">
        <f>N50*1.21</f>
        <v>0</v>
      </c>
      <c r="P50" s="255">
        <f>'Objecten koel installaties'!J146</f>
        <v>0</v>
      </c>
      <c r="Q50" s="255">
        <f>P50*1.21</f>
        <v>0</v>
      </c>
      <c r="R50" s="263"/>
      <c r="S50" s="263"/>
      <c r="T50" s="271">
        <f>'Bijkomende kosten'!C22</f>
        <v>206.61157024793388</v>
      </c>
      <c r="U50" s="271">
        <f t="shared" ref="U50:U52" si="49">T50*1.21</f>
        <v>250</v>
      </c>
      <c r="V50" s="263">
        <f>'Bijkomende kosten'!J6</f>
        <v>0</v>
      </c>
      <c r="W50" s="617">
        <f>'Bijkomende kosten'!J7</f>
        <v>0</v>
      </c>
      <c r="X50" s="256">
        <f>F50+H50+J50+L50+N50+R50</f>
        <v>0</v>
      </c>
      <c r="Y50" s="256">
        <f t="shared" ref="Y50:Y52" si="50">X50*1.21</f>
        <v>0</v>
      </c>
      <c r="Z50" s="256">
        <f>F50+H50+J50+L50+P50+R50</f>
        <v>0</v>
      </c>
      <c r="AA50" s="628">
        <f t="shared" ref="AA50:AA52" si="51">Z50*1.21</f>
        <v>0</v>
      </c>
      <c r="AB50" s="363">
        <f>T50+V50+X50</f>
        <v>206.61157024793388</v>
      </c>
      <c r="AC50" s="626">
        <f t="shared" ref="AC50:AC52" si="52">AB50*1.21</f>
        <v>250</v>
      </c>
      <c r="AD50" s="361">
        <f t="shared" si="24"/>
        <v>206.61157024793388</v>
      </c>
      <c r="AE50" s="361">
        <f t="shared" si="24"/>
        <v>250</v>
      </c>
    </row>
    <row r="51" spans="2:31" ht="13.9" x14ac:dyDescent="0.25">
      <c r="B51" s="240" t="s">
        <v>90</v>
      </c>
      <c r="C51" s="105" t="s">
        <v>772</v>
      </c>
      <c r="D51" s="105" t="s">
        <v>773</v>
      </c>
      <c r="E51" s="650" t="s">
        <v>91</v>
      </c>
      <c r="F51" s="642"/>
      <c r="G51" s="263"/>
      <c r="H51" s="263"/>
      <c r="I51" s="263"/>
      <c r="J51" s="263"/>
      <c r="K51" s="263"/>
      <c r="L51" s="263"/>
      <c r="M51" s="263"/>
      <c r="N51" s="255">
        <f>'Objecten koel installaties'!H144</f>
        <v>0</v>
      </c>
      <c r="O51" s="255">
        <f t="shared" ref="O51:O52" si="53">N51*1.21</f>
        <v>0</v>
      </c>
      <c r="P51" s="255">
        <f>'Objecten koel installaties'!J144</f>
        <v>0</v>
      </c>
      <c r="Q51" s="255">
        <f t="shared" ref="Q51:Q52" si="54">P51*1.21</f>
        <v>0</v>
      </c>
      <c r="R51" s="263"/>
      <c r="S51" s="263"/>
      <c r="T51" s="271">
        <f>'Bijkomende kosten'!C22</f>
        <v>206.61157024793388</v>
      </c>
      <c r="U51" s="271">
        <f t="shared" si="49"/>
        <v>250</v>
      </c>
      <c r="V51" s="263">
        <f>'Bijkomende kosten'!J6</f>
        <v>0</v>
      </c>
      <c r="W51" s="617">
        <f>'Bijkomende kosten'!J7</f>
        <v>0</v>
      </c>
      <c r="X51" s="256">
        <f>F51+H51+J51+L51+N51+R51</f>
        <v>0</v>
      </c>
      <c r="Y51" s="256">
        <f t="shared" si="50"/>
        <v>0</v>
      </c>
      <c r="Z51" s="256">
        <f>F51+H51+J51+L51+P51+R51</f>
        <v>0</v>
      </c>
      <c r="AA51" s="628">
        <f t="shared" si="51"/>
        <v>0</v>
      </c>
      <c r="AB51" s="363">
        <f>T51+V51+X51</f>
        <v>206.61157024793388</v>
      </c>
      <c r="AC51" s="626">
        <f t="shared" si="52"/>
        <v>250</v>
      </c>
      <c r="AD51" s="361">
        <f t="shared" si="24"/>
        <v>206.61157024793388</v>
      </c>
      <c r="AE51" s="361">
        <f t="shared" si="24"/>
        <v>250</v>
      </c>
    </row>
    <row r="52" spans="2:31" ht="13.9" x14ac:dyDescent="0.25">
      <c r="B52" s="240" t="s">
        <v>11</v>
      </c>
      <c r="C52" s="105" t="s">
        <v>12</v>
      </c>
      <c r="D52" s="105" t="s">
        <v>774</v>
      </c>
      <c r="E52" s="650" t="s">
        <v>13</v>
      </c>
      <c r="F52" s="642">
        <f>'Objecten warmte installaties'!K277</f>
        <v>0</v>
      </c>
      <c r="G52" s="263">
        <f>F52*1.21</f>
        <v>0</v>
      </c>
      <c r="H52" s="263">
        <f>'Objecten warmte installaties'!M277</f>
        <v>0</v>
      </c>
      <c r="I52" s="263">
        <f>H52*1.21</f>
        <v>0</v>
      </c>
      <c r="J52" s="263">
        <f>'Objecten warmte installaties'!O277</f>
        <v>0</v>
      </c>
      <c r="K52" s="263">
        <f>J52*1.21</f>
        <v>0</v>
      </c>
      <c r="L52" s="263">
        <f>'Objecten warmte installaties'!Q277</f>
        <v>0</v>
      </c>
      <c r="M52" s="263">
        <f>L52*1.21</f>
        <v>0</v>
      </c>
      <c r="N52" s="255">
        <f>'Objecten koel installaties'!H142</f>
        <v>0</v>
      </c>
      <c r="O52" s="255">
        <f t="shared" si="53"/>
        <v>0</v>
      </c>
      <c r="P52" s="255">
        <f>'Objecten koel installaties'!J142</f>
        <v>0</v>
      </c>
      <c r="Q52" s="255">
        <f t="shared" si="54"/>
        <v>0</v>
      </c>
      <c r="R52" s="263"/>
      <c r="S52" s="263"/>
      <c r="T52" s="271">
        <f>'Bijkomende kosten'!C22</f>
        <v>206.61157024793388</v>
      </c>
      <c r="U52" s="271">
        <f t="shared" si="49"/>
        <v>250</v>
      </c>
      <c r="V52" s="263">
        <f>'Bijkomende kosten'!J6</f>
        <v>0</v>
      </c>
      <c r="W52" s="617">
        <f>'Bijkomende kosten'!J7</f>
        <v>0</v>
      </c>
      <c r="X52" s="256">
        <f>F52+H52+J52+L52+N52+R52</f>
        <v>0</v>
      </c>
      <c r="Y52" s="256">
        <f t="shared" si="50"/>
        <v>0</v>
      </c>
      <c r="Z52" s="256">
        <f>F52+H52+J52+L52+P52+R52</f>
        <v>0</v>
      </c>
      <c r="AA52" s="628">
        <f t="shared" si="51"/>
        <v>0</v>
      </c>
      <c r="AB52" s="363">
        <f>T52+V52+X52</f>
        <v>206.61157024793388</v>
      </c>
      <c r="AC52" s="626">
        <f t="shared" si="52"/>
        <v>250</v>
      </c>
      <c r="AD52" s="361">
        <f t="shared" si="24"/>
        <v>206.61157024793388</v>
      </c>
      <c r="AE52" s="361">
        <f t="shared" si="24"/>
        <v>250</v>
      </c>
    </row>
    <row r="53" spans="2:31" s="1" customFormat="1" ht="13.9" x14ac:dyDescent="0.25">
      <c r="B53" s="249"/>
      <c r="C53" s="238"/>
      <c r="D53" s="238"/>
      <c r="E53" s="652" t="s">
        <v>841</v>
      </c>
      <c r="F53" s="632">
        <f>SUM(F49:F52)</f>
        <v>0</v>
      </c>
      <c r="G53" s="274">
        <f>SUM(G49:G52)</f>
        <v>0</v>
      </c>
      <c r="H53" s="274">
        <f t="shared" ref="H53:AA53" si="55">SUM(H49:H52)</f>
        <v>0</v>
      </c>
      <c r="I53" s="274">
        <f t="shared" si="55"/>
        <v>0</v>
      </c>
      <c r="J53" s="274">
        <f t="shared" si="55"/>
        <v>0</v>
      </c>
      <c r="K53" s="274">
        <f t="shared" si="55"/>
        <v>0</v>
      </c>
      <c r="L53" s="274">
        <f t="shared" si="55"/>
        <v>0</v>
      </c>
      <c r="M53" s="274">
        <f t="shared" si="55"/>
        <v>0</v>
      </c>
      <c r="N53" s="274">
        <f t="shared" si="55"/>
        <v>0</v>
      </c>
      <c r="O53" s="274">
        <f t="shared" si="55"/>
        <v>0</v>
      </c>
      <c r="P53" s="274">
        <f t="shared" si="55"/>
        <v>0</v>
      </c>
      <c r="Q53" s="274">
        <f t="shared" si="55"/>
        <v>0</v>
      </c>
      <c r="R53" s="274">
        <f t="shared" si="55"/>
        <v>0</v>
      </c>
      <c r="S53" s="274">
        <f t="shared" si="55"/>
        <v>0</v>
      </c>
      <c r="T53" s="274">
        <f t="shared" si="55"/>
        <v>826.44628099173553</v>
      </c>
      <c r="U53" s="274">
        <f t="shared" si="55"/>
        <v>1000</v>
      </c>
      <c r="V53" s="274">
        <f t="shared" si="55"/>
        <v>0</v>
      </c>
      <c r="W53" s="274">
        <f t="shared" si="55"/>
        <v>0</v>
      </c>
      <c r="X53" s="274">
        <f t="shared" si="55"/>
        <v>0</v>
      </c>
      <c r="Y53" s="274">
        <f t="shared" si="55"/>
        <v>0</v>
      </c>
      <c r="Z53" s="274">
        <f t="shared" si="55"/>
        <v>0</v>
      </c>
      <c r="AA53" s="274">
        <f t="shared" si="55"/>
        <v>0</v>
      </c>
      <c r="AB53" s="364">
        <f>T53+V53+X53</f>
        <v>826.44628099173553</v>
      </c>
      <c r="AC53" s="364">
        <f>U53+W53+Y53</f>
        <v>1000</v>
      </c>
      <c r="AD53" s="360">
        <f t="shared" si="24"/>
        <v>826.44628099173553</v>
      </c>
      <c r="AE53" s="360">
        <f t="shared" si="24"/>
        <v>1000</v>
      </c>
    </row>
    <row r="54" spans="2:31" s="1" customFormat="1" ht="13.9" x14ac:dyDescent="0.25">
      <c r="B54" s="244" t="s">
        <v>455</v>
      </c>
      <c r="C54" s="229"/>
      <c r="D54" s="229"/>
      <c r="E54" s="653"/>
      <c r="F54" s="647"/>
      <c r="G54" s="275"/>
      <c r="H54" s="275"/>
      <c r="I54" s="275"/>
      <c r="J54" s="275"/>
      <c r="K54" s="275"/>
      <c r="L54" s="275"/>
      <c r="M54" s="275"/>
      <c r="N54" s="262"/>
      <c r="O54" s="262"/>
      <c r="P54" s="262"/>
      <c r="Q54" s="262"/>
      <c r="R54" s="262"/>
      <c r="S54" s="262"/>
      <c r="T54" s="262"/>
      <c r="U54" s="262"/>
      <c r="V54" s="262"/>
      <c r="W54" s="261"/>
      <c r="X54" s="261"/>
      <c r="Y54" s="261"/>
      <c r="Z54" s="261"/>
      <c r="AA54" s="629"/>
      <c r="AB54" s="363"/>
      <c r="AC54" s="626"/>
      <c r="AD54" s="361">
        <f t="shared" si="24"/>
        <v>0</v>
      </c>
      <c r="AE54" s="361">
        <f t="shared" si="24"/>
        <v>0</v>
      </c>
    </row>
    <row r="55" spans="2:31" ht="13.9" x14ac:dyDescent="0.25">
      <c r="B55" s="162" t="s">
        <v>79</v>
      </c>
      <c r="C55" s="105" t="s">
        <v>82</v>
      </c>
      <c r="D55" s="105" t="s">
        <v>767</v>
      </c>
      <c r="E55" s="650" t="s">
        <v>4</v>
      </c>
      <c r="F55" s="642">
        <f>'Objecten warmte installaties'!K359</f>
        <v>0</v>
      </c>
      <c r="G55" s="263">
        <f>F55*1.21</f>
        <v>0</v>
      </c>
      <c r="H55" s="263">
        <f>'Objecten warmte installaties'!M359</f>
        <v>0</v>
      </c>
      <c r="I55" s="263">
        <f>H55*1.21</f>
        <v>0</v>
      </c>
      <c r="J55" s="263">
        <f>'Objecten warmte installaties'!O359</f>
        <v>0</v>
      </c>
      <c r="K55" s="263">
        <f>J55*1.21</f>
        <v>0</v>
      </c>
      <c r="L55" s="263">
        <f>'Objecten warmte installaties'!Q359</f>
        <v>0</v>
      </c>
      <c r="M55" s="263">
        <f>L55*1.21</f>
        <v>0</v>
      </c>
      <c r="N55" s="255">
        <f>'Objecten koel installaties'!H151</f>
        <v>0</v>
      </c>
      <c r="O55" s="255">
        <f>N55*1.21</f>
        <v>0</v>
      </c>
      <c r="P55" s="255">
        <f>'Objecten koel installaties'!J151</f>
        <v>0</v>
      </c>
      <c r="Q55" s="255">
        <f>P55*1.21</f>
        <v>0</v>
      </c>
      <c r="R55" s="263"/>
      <c r="S55" s="263"/>
      <c r="T55" s="263">
        <f>'Bijkomende kosten'!C22</f>
        <v>206.61157024793388</v>
      </c>
      <c r="U55" s="263">
        <f>T55*1.21</f>
        <v>250</v>
      </c>
      <c r="V55" s="263">
        <f>'Bijkomende kosten'!J6</f>
        <v>0</v>
      </c>
      <c r="W55" s="617">
        <f>'Bijkomende kosten'!J7</f>
        <v>0</v>
      </c>
      <c r="X55" s="256">
        <f>F55+H55+J55+L55+N55+R55</f>
        <v>0</v>
      </c>
      <c r="Y55" s="256">
        <f>X55*1.21</f>
        <v>0</v>
      </c>
      <c r="Z55" s="256">
        <f>F55+H55+J55+L55+P55+R55</f>
        <v>0</v>
      </c>
      <c r="AA55" s="628">
        <f>Z55*1.21</f>
        <v>0</v>
      </c>
      <c r="AB55" s="363">
        <f>T55+V55+X55</f>
        <v>206.61157024793388</v>
      </c>
      <c r="AC55" s="626">
        <f>AB55*1.21</f>
        <v>250</v>
      </c>
      <c r="AD55" s="361">
        <f t="shared" si="24"/>
        <v>206.61157024793388</v>
      </c>
      <c r="AE55" s="361">
        <f>AD55*1.21</f>
        <v>250</v>
      </c>
    </row>
    <row r="56" spans="2:31" ht="13.9" x14ac:dyDescent="0.25">
      <c r="B56" s="162" t="s">
        <v>80</v>
      </c>
      <c r="C56" s="105" t="s">
        <v>95</v>
      </c>
      <c r="D56" s="105" t="s">
        <v>775</v>
      </c>
      <c r="E56" s="650" t="s">
        <v>78</v>
      </c>
      <c r="F56" s="642">
        <f>'Objecten warmte installaties'!K354</f>
        <v>0</v>
      </c>
      <c r="G56" s="263">
        <f t="shared" ref="G56:G58" si="56">F56*1.21</f>
        <v>0</v>
      </c>
      <c r="H56" s="263">
        <f>'Objecten warmte installaties'!M354</f>
        <v>0</v>
      </c>
      <c r="I56" s="263">
        <f t="shared" ref="I56:I58" si="57">H56*1.21</f>
        <v>0</v>
      </c>
      <c r="J56" s="263">
        <f>'Objecten warmte installaties'!O354</f>
        <v>0</v>
      </c>
      <c r="K56" s="263">
        <f t="shared" ref="K56:K58" si="58">J56*1.21</f>
        <v>0</v>
      </c>
      <c r="L56" s="263">
        <f>'Objecten warmte installaties'!Q354</f>
        <v>0</v>
      </c>
      <c r="M56" s="263">
        <f t="shared" ref="M56:M58" si="59">L56*1.21</f>
        <v>0</v>
      </c>
      <c r="N56" s="255">
        <f>'Objecten koel installaties'!H153</f>
        <v>0</v>
      </c>
      <c r="O56" s="255">
        <f>N56*1.21</f>
        <v>0</v>
      </c>
      <c r="P56" s="255">
        <f>'Objecten koel installaties'!J153</f>
        <v>0</v>
      </c>
      <c r="Q56" s="255">
        <f>P56*1.21</f>
        <v>0</v>
      </c>
      <c r="R56" s="263"/>
      <c r="S56" s="263"/>
      <c r="T56" s="263">
        <f>'Bijkomende kosten'!C22</f>
        <v>206.61157024793388</v>
      </c>
      <c r="U56" s="263">
        <f t="shared" ref="U56:U58" si="60">T56*1.21</f>
        <v>250</v>
      </c>
      <c r="V56" s="263">
        <f>'Bijkomende kosten'!J6</f>
        <v>0</v>
      </c>
      <c r="W56" s="617">
        <f>'Bijkomende kosten'!J7</f>
        <v>0</v>
      </c>
      <c r="X56" s="256">
        <f>F56+H56+J56+L56+N56+R56</f>
        <v>0</v>
      </c>
      <c r="Y56" s="256">
        <f t="shared" ref="Y56:Y58" si="61">X56*1.21</f>
        <v>0</v>
      </c>
      <c r="Z56" s="256">
        <f>F56+H56+J56+L56+P56+R56</f>
        <v>0</v>
      </c>
      <c r="AA56" s="628">
        <f t="shared" ref="AA56:AA58" si="62">Z56*1.21</f>
        <v>0</v>
      </c>
      <c r="AB56" s="363">
        <f>T56+V56+X56</f>
        <v>206.61157024793388</v>
      </c>
      <c r="AC56" s="626">
        <f t="shared" ref="AC56:AC57" si="63">AB56*1.21</f>
        <v>250</v>
      </c>
      <c r="AD56" s="361">
        <f t="shared" si="24"/>
        <v>206.61157024793388</v>
      </c>
      <c r="AE56" s="361">
        <f t="shared" ref="AE56:AE58" si="64">AD56*1.21</f>
        <v>250</v>
      </c>
    </row>
    <row r="57" spans="2:31" ht="14.25" x14ac:dyDescent="0.2">
      <c r="B57" s="165" t="s">
        <v>195</v>
      </c>
      <c r="C57" s="108" t="s">
        <v>448</v>
      </c>
      <c r="D57" s="105" t="s">
        <v>776</v>
      </c>
      <c r="E57" s="656" t="s">
        <v>32</v>
      </c>
      <c r="F57" s="644">
        <f>'Objecten warmte installaties'!K351</f>
        <v>0</v>
      </c>
      <c r="G57" s="263">
        <f t="shared" si="56"/>
        <v>0</v>
      </c>
      <c r="H57" s="266">
        <f>'Objecten warmte installaties'!M351</f>
        <v>0</v>
      </c>
      <c r="I57" s="263">
        <f t="shared" si="57"/>
        <v>0</v>
      </c>
      <c r="J57" s="266">
        <f>'Objecten warmte installaties'!O351</f>
        <v>0</v>
      </c>
      <c r="K57" s="263">
        <f t="shared" si="58"/>
        <v>0</v>
      </c>
      <c r="L57" s="266">
        <f>'Objecten warmte installaties'!Q351</f>
        <v>0</v>
      </c>
      <c r="M57" s="263">
        <f t="shared" si="59"/>
        <v>0</v>
      </c>
      <c r="N57" s="267"/>
      <c r="O57" s="267"/>
      <c r="P57" s="267"/>
      <c r="Q57" s="267"/>
      <c r="R57" s="266"/>
      <c r="S57" s="266"/>
      <c r="T57" s="263">
        <f>'Bijkomende kosten'!C22</f>
        <v>206.61157024793388</v>
      </c>
      <c r="U57" s="263">
        <f t="shared" si="60"/>
        <v>250</v>
      </c>
      <c r="V57" s="266">
        <f>'Bijkomende kosten'!J6</f>
        <v>0</v>
      </c>
      <c r="W57" s="619">
        <f>'Bijkomende kosten'!J7</f>
        <v>0</v>
      </c>
      <c r="X57" s="256">
        <f>F57+H57+J57+L57+N57+R57</f>
        <v>0</v>
      </c>
      <c r="Y57" s="256">
        <f t="shared" si="61"/>
        <v>0</v>
      </c>
      <c r="Z57" s="256">
        <f>F57+H57+J57+L57+P57+R57</f>
        <v>0</v>
      </c>
      <c r="AA57" s="628">
        <f t="shared" si="62"/>
        <v>0</v>
      </c>
      <c r="AB57" s="363">
        <f>T57+V57+X57</f>
        <v>206.61157024793388</v>
      </c>
      <c r="AC57" s="626">
        <f t="shared" si="63"/>
        <v>250</v>
      </c>
      <c r="AD57" s="361">
        <f t="shared" si="24"/>
        <v>206.61157024793388</v>
      </c>
      <c r="AE57" s="361">
        <f t="shared" si="64"/>
        <v>250</v>
      </c>
    </row>
    <row r="58" spans="2:31" ht="13.9" x14ac:dyDescent="0.25">
      <c r="B58" s="231" t="s">
        <v>192</v>
      </c>
      <c r="C58" s="232" t="s">
        <v>193</v>
      </c>
      <c r="D58" s="233" t="s">
        <v>778</v>
      </c>
      <c r="E58" s="661" t="s">
        <v>194</v>
      </c>
      <c r="F58" s="648">
        <f>'Objecten warmte installaties'!K356</f>
        <v>0</v>
      </c>
      <c r="G58" s="263">
        <f t="shared" si="56"/>
        <v>0</v>
      </c>
      <c r="H58" s="276">
        <f>'Objecten warmte installaties'!M356</f>
        <v>0</v>
      </c>
      <c r="I58" s="263">
        <f t="shared" si="57"/>
        <v>0</v>
      </c>
      <c r="J58" s="276">
        <f>'Objecten warmte installaties'!O356</f>
        <v>0</v>
      </c>
      <c r="K58" s="263">
        <f t="shared" si="58"/>
        <v>0</v>
      </c>
      <c r="L58" s="276">
        <f>'Objecten warmte installaties'!Q356</f>
        <v>0</v>
      </c>
      <c r="M58" s="263">
        <f t="shared" si="59"/>
        <v>0</v>
      </c>
      <c r="N58" s="277"/>
      <c r="O58" s="277"/>
      <c r="P58" s="277"/>
      <c r="Q58" s="277"/>
      <c r="R58" s="276"/>
      <c r="S58" s="276"/>
      <c r="T58" s="263">
        <f>'Bijkomende kosten'!C22</f>
        <v>206.61157024793388</v>
      </c>
      <c r="U58" s="263">
        <f t="shared" si="60"/>
        <v>250</v>
      </c>
      <c r="V58" s="276">
        <f>'Bijkomende kosten'!J6</f>
        <v>0</v>
      </c>
      <c r="W58" s="620">
        <f>'Bijkomende kosten'!J7</f>
        <v>0</v>
      </c>
      <c r="X58" s="258">
        <f>F58+H58+J58+L58+N58+R58</f>
        <v>0</v>
      </c>
      <c r="Y58" s="256">
        <f t="shared" si="61"/>
        <v>0</v>
      </c>
      <c r="Z58" s="256">
        <f>F58+H58+J58+L58+P58+R58</f>
        <v>0</v>
      </c>
      <c r="AA58" s="628">
        <f t="shared" si="62"/>
        <v>0</v>
      </c>
      <c r="AB58" s="363">
        <f>T58+V58+X58</f>
        <v>206.61157024793388</v>
      </c>
      <c r="AC58" s="626">
        <f>AB58*1.21</f>
        <v>250</v>
      </c>
      <c r="AD58" s="361">
        <f t="shared" si="24"/>
        <v>206.61157024793388</v>
      </c>
      <c r="AE58" s="361">
        <f t="shared" si="64"/>
        <v>250</v>
      </c>
    </row>
    <row r="59" spans="2:31" s="1" customFormat="1" ht="14.45" thickBot="1" x14ac:dyDescent="0.3">
      <c r="B59" s="692"/>
      <c r="C59" s="693"/>
      <c r="D59" s="694"/>
      <c r="E59" s="695" t="s">
        <v>842</v>
      </c>
      <c r="F59" s="696">
        <f>SUM(F55:F58)</f>
        <v>0</v>
      </c>
      <c r="G59" s="697">
        <f>SUM(G55:G58)</f>
        <v>0</v>
      </c>
      <c r="H59" s="697">
        <f t="shared" ref="H59:AA59" si="65">SUM(H55:H58)</f>
        <v>0</v>
      </c>
      <c r="I59" s="697">
        <f t="shared" si="65"/>
        <v>0</v>
      </c>
      <c r="J59" s="697">
        <f t="shared" si="65"/>
        <v>0</v>
      </c>
      <c r="K59" s="697">
        <f t="shared" si="65"/>
        <v>0</v>
      </c>
      <c r="L59" s="697">
        <f t="shared" si="65"/>
        <v>0</v>
      </c>
      <c r="M59" s="697">
        <f t="shared" si="65"/>
        <v>0</v>
      </c>
      <c r="N59" s="697">
        <f t="shared" si="65"/>
        <v>0</v>
      </c>
      <c r="O59" s="697">
        <f t="shared" si="65"/>
        <v>0</v>
      </c>
      <c r="P59" s="697">
        <f t="shared" si="65"/>
        <v>0</v>
      </c>
      <c r="Q59" s="697">
        <f t="shared" si="65"/>
        <v>0</v>
      </c>
      <c r="R59" s="697">
        <f t="shared" si="65"/>
        <v>0</v>
      </c>
      <c r="S59" s="697">
        <f t="shared" si="65"/>
        <v>0</v>
      </c>
      <c r="T59" s="697">
        <f t="shared" si="65"/>
        <v>826.44628099173553</v>
      </c>
      <c r="U59" s="697">
        <f t="shared" si="65"/>
        <v>1000</v>
      </c>
      <c r="V59" s="697">
        <f t="shared" si="65"/>
        <v>0</v>
      </c>
      <c r="W59" s="697">
        <f t="shared" si="65"/>
        <v>0</v>
      </c>
      <c r="X59" s="697">
        <f t="shared" si="65"/>
        <v>0</v>
      </c>
      <c r="Y59" s="697">
        <f t="shared" si="65"/>
        <v>0</v>
      </c>
      <c r="Z59" s="698">
        <f t="shared" si="65"/>
        <v>0</v>
      </c>
      <c r="AA59" s="698">
        <f t="shared" si="65"/>
        <v>0</v>
      </c>
      <c r="AB59" s="667">
        <f>T59+V59+X59</f>
        <v>826.44628099173553</v>
      </c>
      <c r="AC59" s="667">
        <f>U59+W59+Y59</f>
        <v>1000</v>
      </c>
      <c r="AD59" s="668">
        <f t="shared" si="24"/>
        <v>826.44628099173553</v>
      </c>
      <c r="AE59" s="668">
        <f>AD59*1.21</f>
        <v>1000</v>
      </c>
    </row>
    <row r="60" spans="2:31" s="1" customFormat="1" ht="15" thickBot="1" x14ac:dyDescent="0.25">
      <c r="B60" s="706" t="s">
        <v>843</v>
      </c>
      <c r="C60" s="707"/>
      <c r="D60" s="708"/>
      <c r="E60" s="709"/>
      <c r="F60" s="721">
        <f>F41+F47+F53+F59</f>
        <v>0</v>
      </c>
      <c r="G60" s="699">
        <f>G41+G47+G53+G59</f>
        <v>0</v>
      </c>
      <c r="H60" s="700">
        <f t="shared" ref="H60:AA60" si="66">H41+H47+H53+H59</f>
        <v>0</v>
      </c>
      <c r="I60" s="699">
        <f t="shared" si="66"/>
        <v>0</v>
      </c>
      <c r="J60" s="700">
        <f t="shared" si="66"/>
        <v>0</v>
      </c>
      <c r="K60" s="699">
        <f t="shared" si="66"/>
        <v>0</v>
      </c>
      <c r="L60" s="700">
        <f t="shared" si="66"/>
        <v>0</v>
      </c>
      <c r="M60" s="699">
        <f t="shared" si="66"/>
        <v>0</v>
      </c>
      <c r="N60" s="700">
        <f t="shared" si="66"/>
        <v>0</v>
      </c>
      <c r="O60" s="699">
        <f t="shared" si="66"/>
        <v>0</v>
      </c>
      <c r="P60" s="700">
        <f t="shared" si="66"/>
        <v>0</v>
      </c>
      <c r="Q60" s="699">
        <f t="shared" si="66"/>
        <v>0</v>
      </c>
      <c r="R60" s="700">
        <f t="shared" si="66"/>
        <v>0</v>
      </c>
      <c r="S60" s="699">
        <f t="shared" si="66"/>
        <v>0</v>
      </c>
      <c r="T60" s="700">
        <f t="shared" si="66"/>
        <v>4338.8429752066122</v>
      </c>
      <c r="U60" s="699">
        <f t="shared" si="66"/>
        <v>5250</v>
      </c>
      <c r="V60" s="700">
        <f t="shared" si="66"/>
        <v>0</v>
      </c>
      <c r="W60" s="699">
        <f t="shared" si="66"/>
        <v>0</v>
      </c>
      <c r="X60" s="700">
        <f t="shared" si="66"/>
        <v>0</v>
      </c>
      <c r="Y60" s="699">
        <f t="shared" si="66"/>
        <v>0</v>
      </c>
      <c r="Z60" s="701">
        <f t="shared" si="66"/>
        <v>0</v>
      </c>
      <c r="AA60" s="702">
        <f t="shared" si="66"/>
        <v>0</v>
      </c>
      <c r="AB60" s="703">
        <f t="shared" ref="AB60:AD60" si="67">AB41+AB47+AB53+AB59</f>
        <v>4338.8429752066122</v>
      </c>
      <c r="AC60" s="704">
        <f t="shared" ref="AC60" si="68">AC41+AC47+AC53+AC59</f>
        <v>5250</v>
      </c>
      <c r="AD60" s="705">
        <f t="shared" si="67"/>
        <v>4338.8429752066122</v>
      </c>
      <c r="AE60" s="705">
        <f>AD60*1.21</f>
        <v>5250.0000000000009</v>
      </c>
    </row>
    <row r="61" spans="2:31" s="1" customFormat="1" ht="15" thickBot="1" x14ac:dyDescent="0.25">
      <c r="B61" s="710"/>
      <c r="C61" s="711"/>
      <c r="D61" s="712"/>
      <c r="E61" s="711"/>
      <c r="F61" s="713"/>
      <c r="G61" s="713"/>
      <c r="H61" s="713"/>
      <c r="I61" s="713"/>
      <c r="J61" s="713"/>
      <c r="K61" s="713"/>
      <c r="L61" s="713"/>
      <c r="M61" s="713"/>
      <c r="N61" s="714"/>
      <c r="O61" s="714"/>
      <c r="P61" s="714"/>
      <c r="Q61" s="714"/>
      <c r="R61" s="713"/>
      <c r="S61" s="713"/>
      <c r="T61" s="713"/>
      <c r="U61" s="713"/>
      <c r="V61" s="713"/>
      <c r="W61" s="713"/>
      <c r="X61" s="715"/>
      <c r="Y61" s="715"/>
      <c r="Z61" s="715"/>
      <c r="AA61" s="715"/>
      <c r="AB61" s="715"/>
      <c r="AC61" s="715"/>
      <c r="AD61" s="716"/>
      <c r="AE61" s="716"/>
    </row>
    <row r="62" spans="2:31" ht="18.75" thickBot="1" x14ac:dyDescent="0.3">
      <c r="B62" s="251"/>
      <c r="C62" s="252"/>
      <c r="D62" s="253" t="s">
        <v>779</v>
      </c>
      <c r="E62" s="662"/>
      <c r="F62" s="717">
        <f t="shared" ref="F62:AA62" si="69">F29+F60</f>
        <v>0</v>
      </c>
      <c r="G62" s="718">
        <f t="shared" si="69"/>
        <v>0</v>
      </c>
      <c r="H62" s="719">
        <f t="shared" si="69"/>
        <v>0</v>
      </c>
      <c r="I62" s="718">
        <f t="shared" si="69"/>
        <v>0</v>
      </c>
      <c r="J62" s="719">
        <f t="shared" si="69"/>
        <v>0</v>
      </c>
      <c r="K62" s="718">
        <f t="shared" si="69"/>
        <v>0</v>
      </c>
      <c r="L62" s="719">
        <f t="shared" si="69"/>
        <v>0</v>
      </c>
      <c r="M62" s="718">
        <f t="shared" si="69"/>
        <v>0</v>
      </c>
      <c r="N62" s="719">
        <f t="shared" si="69"/>
        <v>0</v>
      </c>
      <c r="O62" s="718">
        <f t="shared" si="69"/>
        <v>0</v>
      </c>
      <c r="P62" s="719">
        <f t="shared" si="69"/>
        <v>0</v>
      </c>
      <c r="Q62" s="718">
        <f t="shared" si="69"/>
        <v>0</v>
      </c>
      <c r="R62" s="719">
        <f t="shared" si="69"/>
        <v>0</v>
      </c>
      <c r="S62" s="718">
        <f t="shared" si="69"/>
        <v>0</v>
      </c>
      <c r="T62" s="719">
        <f t="shared" si="69"/>
        <v>8677.6859504132226</v>
      </c>
      <c r="U62" s="718">
        <f t="shared" si="69"/>
        <v>5750</v>
      </c>
      <c r="V62" s="719">
        <f t="shared" si="69"/>
        <v>0</v>
      </c>
      <c r="W62" s="718">
        <f t="shared" si="69"/>
        <v>0</v>
      </c>
      <c r="X62" s="719">
        <f t="shared" si="69"/>
        <v>0</v>
      </c>
      <c r="Y62" s="718">
        <f t="shared" si="69"/>
        <v>0</v>
      </c>
      <c r="Z62" s="719">
        <f t="shared" si="69"/>
        <v>0</v>
      </c>
      <c r="AA62" s="718">
        <f t="shared" si="69"/>
        <v>0</v>
      </c>
      <c r="AB62" s="719">
        <f>AB29+AB60</f>
        <v>8677.6859504132226</v>
      </c>
      <c r="AC62" s="718">
        <f>AC29+AC60</f>
        <v>5750</v>
      </c>
      <c r="AD62" s="719">
        <f>AD29+AD60</f>
        <v>8677.6859504132226</v>
      </c>
      <c r="AE62" s="720">
        <f>AD62*1.21</f>
        <v>10499.999999999998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1C92-4A5E-4540-A62E-7BF45607C38B}">
  <sheetPr>
    <tabColor rgb="FFFFFF99"/>
  </sheetPr>
  <dimension ref="B3:J23"/>
  <sheetViews>
    <sheetView workbookViewId="0">
      <selection activeCell="B31" sqref="B31"/>
    </sheetView>
  </sheetViews>
  <sheetFormatPr defaultRowHeight="12.75" x14ac:dyDescent="0.2"/>
  <cols>
    <col min="2" max="2" width="45.125" bestFit="1" customWidth="1"/>
    <col min="3" max="3" width="16.5" customWidth="1"/>
    <col min="4" max="4" width="16.5" style="1" customWidth="1"/>
    <col min="5" max="5" width="19.375" bestFit="1" customWidth="1"/>
    <col min="6" max="6" width="19.375" style="1" customWidth="1"/>
    <col min="7" max="7" width="21.625" bestFit="1" customWidth="1"/>
    <col min="8" max="8" width="21.625" style="1" customWidth="1"/>
    <col min="9" max="9" width="28.75" bestFit="1" customWidth="1"/>
    <col min="10" max="10" width="28.25" bestFit="1" customWidth="1"/>
  </cols>
  <sheetData>
    <row r="3" spans="2:10" ht="16.899999999999999" thickBot="1" x14ac:dyDescent="0.35">
      <c r="B3" s="104"/>
      <c r="C3" s="1"/>
      <c r="E3" s="1"/>
      <c r="G3" s="1"/>
      <c r="I3" s="1"/>
    </row>
    <row r="4" spans="2:10" ht="13.15" thickBot="1" x14ac:dyDescent="0.25">
      <c r="B4" s="425" t="s">
        <v>826</v>
      </c>
      <c r="C4" s="421"/>
      <c r="D4" s="421"/>
      <c r="E4" s="421"/>
      <c r="F4" s="421"/>
      <c r="G4" s="421"/>
      <c r="H4" s="421"/>
      <c r="I4" s="421"/>
      <c r="J4" s="422"/>
    </row>
    <row r="5" spans="2:10" ht="26.45" x14ac:dyDescent="0.25">
      <c r="B5" s="580" t="s">
        <v>818</v>
      </c>
      <c r="C5" s="407" t="s">
        <v>877</v>
      </c>
      <c r="D5" s="407" t="s">
        <v>878</v>
      </c>
      <c r="E5" s="407" t="s">
        <v>880</v>
      </c>
      <c r="F5" s="408" t="s">
        <v>881</v>
      </c>
      <c r="G5" s="581" t="s">
        <v>819</v>
      </c>
      <c r="H5" s="582"/>
      <c r="I5" s="594" t="s">
        <v>820</v>
      </c>
      <c r="J5" s="424" t="s">
        <v>831</v>
      </c>
    </row>
    <row r="6" spans="2:10" x14ac:dyDescent="0.2">
      <c r="B6" s="159" t="s">
        <v>821</v>
      </c>
      <c r="C6" s="558"/>
      <c r="D6" s="567">
        <f>C6*1.21</f>
        <v>0</v>
      </c>
      <c r="E6" s="857">
        <f>(C6+C7)/2</f>
        <v>0</v>
      </c>
      <c r="F6" s="861">
        <f>(D6+D7)/2</f>
        <v>0</v>
      </c>
      <c r="G6" s="859">
        <v>150</v>
      </c>
      <c r="H6" s="570" t="s">
        <v>882</v>
      </c>
      <c r="I6" s="420">
        <f>E6*G6</f>
        <v>0</v>
      </c>
      <c r="J6" s="415">
        <f>I6/E23</f>
        <v>0</v>
      </c>
    </row>
    <row r="7" spans="2:10" ht="13.5" thickBot="1" x14ac:dyDescent="0.25">
      <c r="B7" s="160" t="s">
        <v>822</v>
      </c>
      <c r="C7" s="559"/>
      <c r="D7" s="568">
        <f>C7*1.21</f>
        <v>0</v>
      </c>
      <c r="E7" s="858"/>
      <c r="F7" s="862"/>
      <c r="G7" s="860"/>
      <c r="H7" s="571" t="s">
        <v>883</v>
      </c>
      <c r="I7" s="609">
        <f>I6*1.21</f>
        <v>0</v>
      </c>
      <c r="J7" s="416">
        <f>I7/E23</f>
        <v>0</v>
      </c>
    </row>
    <row r="8" spans="2:10" s="1" customFormat="1" ht="13.15" thickBot="1" x14ac:dyDescent="0.25">
      <c r="B8" s="583"/>
      <c r="C8" s="584"/>
      <c r="D8" s="584"/>
      <c r="E8" s="585"/>
      <c r="F8" s="586"/>
      <c r="G8" s="587"/>
      <c r="H8" s="587"/>
      <c r="I8" s="588"/>
      <c r="J8" s="589"/>
    </row>
    <row r="9" spans="2:10" s="1" customFormat="1" ht="13.15" thickBot="1" x14ac:dyDescent="0.25">
      <c r="B9" s="590" t="s">
        <v>884</v>
      </c>
      <c r="C9" s="591"/>
      <c r="D9" s="592">
        <f>C9*1.21</f>
        <v>0</v>
      </c>
      <c r="E9" s="585"/>
      <c r="F9" s="585"/>
      <c r="G9" s="587"/>
      <c r="H9" s="587"/>
      <c r="I9" s="588"/>
      <c r="J9" s="589"/>
    </row>
    <row r="10" spans="2:10" ht="12.6" x14ac:dyDescent="0.2">
      <c r="B10" s="1"/>
      <c r="C10" s="1"/>
      <c r="E10" s="1"/>
      <c r="G10" s="1"/>
      <c r="I10" s="1"/>
    </row>
    <row r="11" spans="2:10" ht="13.15" thickBot="1" x14ac:dyDescent="0.25"/>
    <row r="12" spans="2:10" ht="26.45" x14ac:dyDescent="0.2">
      <c r="B12" s="426" t="s">
        <v>823</v>
      </c>
      <c r="C12" s="414" t="s">
        <v>879</v>
      </c>
      <c r="D12" s="418" t="s">
        <v>879</v>
      </c>
      <c r="E12" s="418" t="s">
        <v>824</v>
      </c>
      <c r="F12" s="578"/>
      <c r="G12" s="423" t="s">
        <v>868</v>
      </c>
      <c r="H12" s="572" t="s">
        <v>869</v>
      </c>
      <c r="I12" s="593" t="s">
        <v>885</v>
      </c>
      <c r="J12" s="593" t="s">
        <v>886</v>
      </c>
    </row>
    <row r="13" spans="2:10" ht="13.5" thickBot="1" x14ac:dyDescent="0.25">
      <c r="B13" s="160" t="s">
        <v>825</v>
      </c>
      <c r="C13" s="559"/>
      <c r="D13" s="569">
        <f>C13*1.21</f>
        <v>0</v>
      </c>
      <c r="E13" s="417">
        <v>8</v>
      </c>
      <c r="F13" s="579"/>
      <c r="G13" s="419">
        <f>C13*E13</f>
        <v>0</v>
      </c>
      <c r="H13" s="610">
        <f>G13*1.21</f>
        <v>0</v>
      </c>
      <c r="I13" s="406">
        <f>G13/E23</f>
        <v>0</v>
      </c>
      <c r="J13" s="406">
        <f>I13*1.21</f>
        <v>0</v>
      </c>
    </row>
    <row r="14" spans="2:10" ht="12.6" x14ac:dyDescent="0.2">
      <c r="B14" s="1"/>
      <c r="C14" s="1"/>
      <c r="E14" s="1"/>
      <c r="G14" s="1"/>
    </row>
    <row r="15" spans="2:10" s="1" customFormat="1" ht="13.15" thickBot="1" x14ac:dyDescent="0.25"/>
    <row r="16" spans="2:10" ht="28.5" customHeight="1" thickBot="1" x14ac:dyDescent="0.25">
      <c r="B16" s="427" t="s">
        <v>827</v>
      </c>
      <c r="C16" s="595" t="s">
        <v>887</v>
      </c>
      <c r="D16" s="595" t="s">
        <v>876</v>
      </c>
      <c r="E16" s="596" t="s">
        <v>83</v>
      </c>
      <c r="F16" s="597" t="s">
        <v>888</v>
      </c>
      <c r="G16" s="597" t="s">
        <v>889</v>
      </c>
      <c r="H16" s="575"/>
    </row>
    <row r="17" spans="2:8" x14ac:dyDescent="0.2">
      <c r="B17" s="411" t="s">
        <v>800</v>
      </c>
      <c r="C17" s="412">
        <f>D17/1.21</f>
        <v>206.61157024793388</v>
      </c>
      <c r="D17" s="412">
        <v>250</v>
      </c>
      <c r="E17" s="413">
        <v>19</v>
      </c>
      <c r="F17" s="573">
        <f>C17*E17/1.21</f>
        <v>3244.3139129840861</v>
      </c>
      <c r="G17" s="573">
        <f>D17*E17</f>
        <v>4750</v>
      </c>
      <c r="H17" s="576"/>
    </row>
    <row r="18" spans="2:8" s="1" customFormat="1" x14ac:dyDescent="0.2">
      <c r="B18" s="159" t="s">
        <v>801</v>
      </c>
      <c r="C18" s="412">
        <f t="shared" ref="C18:C22" si="0">D18/1.21</f>
        <v>206.61157024793388</v>
      </c>
      <c r="D18" s="158">
        <v>250</v>
      </c>
      <c r="E18" s="409">
        <v>2</v>
      </c>
      <c r="F18" s="573">
        <f t="shared" ref="F18:F20" si="1">C18*E18</f>
        <v>413.22314049586777</v>
      </c>
      <c r="G18" s="573">
        <f t="shared" ref="G18:G22" si="2">D18*E18</f>
        <v>500</v>
      </c>
      <c r="H18" s="576"/>
    </row>
    <row r="19" spans="2:8" s="1" customFormat="1" x14ac:dyDescent="0.2">
      <c r="B19" s="159" t="s">
        <v>829</v>
      </c>
      <c r="C19" s="412">
        <f t="shared" ref="C19" si="3">D19/1.21</f>
        <v>206.61157024793388</v>
      </c>
      <c r="D19" s="158">
        <v>250</v>
      </c>
      <c r="E19" s="409">
        <v>9</v>
      </c>
      <c r="F19" s="573">
        <f t="shared" ref="F19" si="4">C19*E19</f>
        <v>1859.504132231405</v>
      </c>
      <c r="G19" s="573">
        <f t="shared" ref="G19" si="5">D19*E19</f>
        <v>2250</v>
      </c>
      <c r="H19" s="576"/>
    </row>
    <row r="20" spans="2:8" s="1" customFormat="1" x14ac:dyDescent="0.2">
      <c r="B20" s="159" t="s">
        <v>828</v>
      </c>
      <c r="C20" s="412">
        <f t="shared" si="0"/>
        <v>206.61157024793388</v>
      </c>
      <c r="D20" s="158">
        <v>250</v>
      </c>
      <c r="E20" s="409">
        <v>4</v>
      </c>
      <c r="F20" s="573">
        <f t="shared" si="1"/>
        <v>826.44628099173553</v>
      </c>
      <c r="G20" s="573">
        <f t="shared" si="2"/>
        <v>1000</v>
      </c>
      <c r="H20" s="576"/>
    </row>
    <row r="21" spans="2:8" s="1" customFormat="1" x14ac:dyDescent="0.2">
      <c r="B21" s="613" t="s">
        <v>906</v>
      </c>
      <c r="C21" s="412">
        <f t="shared" ref="C21" si="6">D21/1.21</f>
        <v>206.61157024793388</v>
      </c>
      <c r="D21" s="158">
        <v>250</v>
      </c>
      <c r="E21" s="409">
        <v>4</v>
      </c>
      <c r="F21" s="573">
        <f t="shared" ref="F21" si="7">C21*E21</f>
        <v>826.44628099173553</v>
      </c>
      <c r="G21" s="573">
        <f t="shared" ref="G21" si="8">D21*E21</f>
        <v>1000</v>
      </c>
      <c r="H21" s="576"/>
    </row>
    <row r="22" spans="2:8" ht="13.5" thickBot="1" x14ac:dyDescent="0.25">
      <c r="B22" s="160" t="s">
        <v>830</v>
      </c>
      <c r="C22" s="412">
        <f t="shared" si="0"/>
        <v>206.61157024793388</v>
      </c>
      <c r="D22" s="161">
        <v>250</v>
      </c>
      <c r="E22" s="410">
        <v>4</v>
      </c>
      <c r="F22" s="573">
        <f>C22*E22</f>
        <v>826.44628099173553</v>
      </c>
      <c r="G22" s="573">
        <f t="shared" si="2"/>
        <v>1000</v>
      </c>
      <c r="H22" s="576"/>
    </row>
    <row r="23" spans="2:8" ht="13.15" thickBot="1" x14ac:dyDescent="0.25">
      <c r="E23" s="828">
        <f>SUM(E17:E22)</f>
        <v>42</v>
      </c>
      <c r="F23" s="574">
        <f>SUM(F17:F22)</f>
        <v>7996.3800286865671</v>
      </c>
      <c r="G23" s="574">
        <f>SUM(G17:G22)</f>
        <v>10500</v>
      </c>
      <c r="H23" s="577"/>
    </row>
  </sheetData>
  <mergeCells count="3">
    <mergeCell ref="E6:E7"/>
    <mergeCell ref="G6:G7"/>
    <mergeCell ref="F6:F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  <pageSetUpPr fitToPage="1"/>
  </sheetPr>
  <dimension ref="A1:AH155"/>
  <sheetViews>
    <sheetView zoomScale="70" zoomScaleNormal="70" workbookViewId="0">
      <selection activeCell="H4" sqref="H4"/>
    </sheetView>
  </sheetViews>
  <sheetFormatPr defaultColWidth="9" defaultRowHeight="12.75" x14ac:dyDescent="0.2"/>
  <cols>
    <col min="1" max="1" width="19.625" style="1" customWidth="1"/>
    <col min="2" max="2" width="28.125" style="1" customWidth="1"/>
    <col min="3" max="3" width="28" style="1" customWidth="1"/>
    <col min="4" max="4" width="10.125" style="1" customWidth="1"/>
    <col min="5" max="5" width="37" style="1" bestFit="1" customWidth="1"/>
    <col min="6" max="6" width="62.875" style="1" customWidth="1"/>
    <col min="7" max="7" width="14.625" style="1" customWidth="1"/>
    <col min="8" max="9" width="14.125" style="226" customWidth="1"/>
    <col min="10" max="11" width="14.25" style="226" customWidth="1"/>
    <col min="12" max="13" width="15.25" style="304" customWidth="1"/>
    <col min="14" max="14" width="13.125" style="311" bestFit="1" customWidth="1"/>
    <col min="15" max="15" width="13.125" style="311" customWidth="1"/>
    <col min="16" max="16384" width="9" style="1"/>
  </cols>
  <sheetData>
    <row r="1" spans="1:34" ht="21" customHeight="1" thickBot="1" x14ac:dyDescent="0.45">
      <c r="A1" s="865" t="s">
        <v>470</v>
      </c>
      <c r="B1" s="866"/>
      <c r="C1" s="866"/>
      <c r="D1" s="866"/>
      <c r="E1" s="866"/>
      <c r="F1" s="866"/>
      <c r="G1" s="312"/>
      <c r="H1" s="313"/>
      <c r="I1" s="313"/>
      <c r="J1" s="314"/>
      <c r="K1" s="314"/>
      <c r="L1" s="315"/>
      <c r="M1" s="315"/>
      <c r="N1" s="554"/>
      <c r="O1" s="316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</row>
    <row r="2" spans="1:34" s="317" customFormat="1" ht="65.45" thickBot="1" x14ac:dyDescent="0.25">
      <c r="A2" s="818" t="s">
        <v>69</v>
      </c>
      <c r="B2" s="819" t="s">
        <v>70</v>
      </c>
      <c r="C2" s="819" t="s">
        <v>72</v>
      </c>
      <c r="D2" s="819" t="s">
        <v>83</v>
      </c>
      <c r="E2" s="819" t="s">
        <v>105</v>
      </c>
      <c r="F2" s="820" t="s">
        <v>137</v>
      </c>
      <c r="G2" s="819" t="s">
        <v>806</v>
      </c>
      <c r="H2" s="555" t="s">
        <v>870</v>
      </c>
      <c r="I2" s="556" t="s">
        <v>871</v>
      </c>
      <c r="J2" s="555" t="s">
        <v>872</v>
      </c>
      <c r="K2" s="556" t="s">
        <v>873</v>
      </c>
      <c r="L2" s="555" t="s">
        <v>874</v>
      </c>
      <c r="M2" s="598" t="s">
        <v>875</v>
      </c>
      <c r="N2" s="599" t="s">
        <v>868</v>
      </c>
      <c r="O2" s="557" t="s">
        <v>869</v>
      </c>
    </row>
    <row r="3" spans="1:34" ht="20.45" thickBot="1" x14ac:dyDescent="0.35">
      <c r="A3" s="863" t="s">
        <v>456</v>
      </c>
      <c r="B3" s="864"/>
      <c r="C3" s="864"/>
      <c r="D3" s="864"/>
      <c r="E3" s="864"/>
      <c r="F3" s="864"/>
      <c r="G3" s="550"/>
      <c r="H3" s="551"/>
      <c r="I3" s="551"/>
      <c r="J3" s="551"/>
      <c r="K3" s="551"/>
      <c r="L3" s="552"/>
      <c r="M3" s="552"/>
      <c r="N3" s="553"/>
      <c r="O3" s="310"/>
    </row>
    <row r="4" spans="1:34" ht="16.149999999999999" x14ac:dyDescent="0.3">
      <c r="A4" s="320" t="s">
        <v>74</v>
      </c>
      <c r="B4" s="71" t="s">
        <v>73</v>
      </c>
      <c r="C4" s="71" t="s">
        <v>23</v>
      </c>
      <c r="D4" s="72">
        <v>2</v>
      </c>
      <c r="E4" s="72" t="s">
        <v>697</v>
      </c>
      <c r="F4" s="126" t="s">
        <v>98</v>
      </c>
      <c r="G4" s="394"/>
      <c r="H4" s="744"/>
      <c r="I4" s="745">
        <f>H4*1.21</f>
        <v>0</v>
      </c>
      <c r="J4" s="746"/>
      <c r="K4" s="747">
        <f>J4*1.21</f>
        <v>0</v>
      </c>
      <c r="L4" s="528"/>
      <c r="M4" s="528"/>
      <c r="N4" s="748"/>
      <c r="O4" s="369"/>
    </row>
    <row r="5" spans="1:34" ht="16.149999999999999" x14ac:dyDescent="0.3">
      <c r="A5" s="320"/>
      <c r="B5" s="71"/>
      <c r="C5" s="71"/>
      <c r="D5" s="72"/>
      <c r="E5" s="72" t="s">
        <v>698</v>
      </c>
      <c r="F5" s="126" t="s">
        <v>98</v>
      </c>
      <c r="G5" s="394"/>
      <c r="H5" s="749"/>
      <c r="I5" s="750">
        <f>H5*1.21</f>
        <v>0</v>
      </c>
      <c r="J5" s="751"/>
      <c r="K5" s="750">
        <f>J5*1.21</f>
        <v>0</v>
      </c>
      <c r="L5" s="529"/>
      <c r="M5" s="529"/>
      <c r="N5" s="752"/>
      <c r="O5" s="753"/>
    </row>
    <row r="6" spans="1:34" ht="16.149999999999999" x14ac:dyDescent="0.3">
      <c r="A6" s="321"/>
      <c r="B6" s="284"/>
      <c r="C6" s="284"/>
      <c r="D6" s="285"/>
      <c r="E6" s="285"/>
      <c r="F6" s="286"/>
      <c r="G6" s="395"/>
      <c r="H6" s="754">
        <f>SUM(H4:H5)</f>
        <v>0</v>
      </c>
      <c r="I6" s="755">
        <f t="shared" ref="I6:I69" si="0">H6*1.21</f>
        <v>0</v>
      </c>
      <c r="J6" s="756">
        <f>SUM(J4:J5)</f>
        <v>0</v>
      </c>
      <c r="K6" s="755">
        <f t="shared" ref="K6:K69" si="1">J6*1.21</f>
        <v>0</v>
      </c>
      <c r="L6" s="305"/>
      <c r="M6" s="530"/>
      <c r="N6" s="757">
        <f>SUM(H6+J6+L6)</f>
        <v>0</v>
      </c>
      <c r="O6" s="758">
        <f>N6*1.21</f>
        <v>0</v>
      </c>
    </row>
    <row r="7" spans="1:34" ht="15" customHeight="1" x14ac:dyDescent="0.25">
      <c r="A7" s="322" t="s">
        <v>5</v>
      </c>
      <c r="B7" s="77" t="s">
        <v>6</v>
      </c>
      <c r="C7" s="78" t="s">
        <v>7</v>
      </c>
      <c r="D7" s="72">
        <v>1</v>
      </c>
      <c r="E7" s="72" t="s">
        <v>106</v>
      </c>
      <c r="F7" s="131" t="s">
        <v>99</v>
      </c>
      <c r="G7" s="394"/>
      <c r="H7" s="749"/>
      <c r="I7" s="750">
        <f t="shared" si="0"/>
        <v>0</v>
      </c>
      <c r="J7" s="751"/>
      <c r="K7" s="750">
        <f t="shared" si="1"/>
        <v>0</v>
      </c>
      <c r="L7" s="531"/>
      <c r="M7" s="531"/>
      <c r="N7" s="759"/>
      <c r="O7" s="760"/>
      <c r="P7" s="2"/>
      <c r="Q7" s="3"/>
    </row>
    <row r="8" spans="1:34" ht="15" customHeight="1" x14ac:dyDescent="0.25">
      <c r="A8" s="321"/>
      <c r="B8" s="297"/>
      <c r="C8" s="284"/>
      <c r="D8" s="285"/>
      <c r="E8" s="285"/>
      <c r="F8" s="286"/>
      <c r="G8" s="395"/>
      <c r="H8" s="761">
        <f>SUM(H7)</f>
        <v>0</v>
      </c>
      <c r="I8" s="755">
        <f t="shared" si="0"/>
        <v>0</v>
      </c>
      <c r="J8" s="762">
        <f>SUM(J7)</f>
        <v>0</v>
      </c>
      <c r="K8" s="755">
        <f t="shared" si="1"/>
        <v>0</v>
      </c>
      <c r="L8" s="306"/>
      <c r="M8" s="307"/>
      <c r="N8" s="763">
        <f>SUM(H8+J8+L8)</f>
        <v>0</v>
      </c>
      <c r="O8" s="764">
        <f>N8*1.21</f>
        <v>0</v>
      </c>
      <c r="P8" s="2"/>
      <c r="Q8" s="3"/>
    </row>
    <row r="9" spans="1:34" ht="15" customHeight="1" x14ac:dyDescent="0.25">
      <c r="A9" s="322" t="s">
        <v>46</v>
      </c>
      <c r="B9" s="77" t="s">
        <v>850</v>
      </c>
      <c r="C9" s="78" t="s">
        <v>798</v>
      </c>
      <c r="D9" s="72">
        <v>5</v>
      </c>
      <c r="E9" s="72" t="s">
        <v>107</v>
      </c>
      <c r="F9" s="126" t="s">
        <v>113</v>
      </c>
      <c r="G9" s="394"/>
      <c r="H9" s="765"/>
      <c r="I9" s="750">
        <f t="shared" si="0"/>
        <v>0</v>
      </c>
      <c r="J9" s="766"/>
      <c r="K9" s="750">
        <f t="shared" si="1"/>
        <v>0</v>
      </c>
      <c r="L9" s="537"/>
      <c r="M9" s="538">
        <f>L9*1.21</f>
        <v>0</v>
      </c>
      <c r="N9" s="759"/>
      <c r="O9" s="760"/>
      <c r="P9" s="2"/>
      <c r="Q9" s="3"/>
    </row>
    <row r="10" spans="1:34" ht="15" customHeight="1" x14ac:dyDescent="0.25">
      <c r="A10" s="322"/>
      <c r="B10" s="77"/>
      <c r="C10" s="78"/>
      <c r="D10" s="72"/>
      <c r="E10" s="72" t="s">
        <v>108</v>
      </c>
      <c r="F10" s="126" t="s">
        <v>113</v>
      </c>
      <c r="G10" s="394"/>
      <c r="H10" s="767"/>
      <c r="I10" s="750">
        <f t="shared" si="0"/>
        <v>0</v>
      </c>
      <c r="J10" s="768"/>
      <c r="K10" s="750">
        <f t="shared" si="1"/>
        <v>0</v>
      </c>
      <c r="L10" s="532"/>
      <c r="M10" s="532"/>
      <c r="N10" s="759"/>
      <c r="O10" s="760"/>
      <c r="P10" s="2"/>
      <c r="Q10" s="3"/>
    </row>
    <row r="11" spans="1:34" ht="15" customHeight="1" x14ac:dyDescent="0.25">
      <c r="A11" s="322"/>
      <c r="B11" s="77"/>
      <c r="C11" s="78"/>
      <c r="D11" s="72"/>
      <c r="E11" s="72" t="s">
        <v>109</v>
      </c>
      <c r="F11" s="126" t="s">
        <v>113</v>
      </c>
      <c r="G11" s="394"/>
      <c r="H11" s="767"/>
      <c r="I11" s="750">
        <f t="shared" si="0"/>
        <v>0</v>
      </c>
      <c r="J11" s="768"/>
      <c r="K11" s="750">
        <f t="shared" si="1"/>
        <v>0</v>
      </c>
      <c r="L11" s="532"/>
      <c r="M11" s="532"/>
      <c r="N11" s="759"/>
      <c r="O11" s="760"/>
      <c r="P11" s="2"/>
      <c r="Q11" s="3"/>
    </row>
    <row r="12" spans="1:34" ht="15" customHeight="1" x14ac:dyDescent="0.25">
      <c r="A12" s="322"/>
      <c r="B12" s="77"/>
      <c r="C12" s="78"/>
      <c r="D12" s="72"/>
      <c r="E12" s="72" t="s">
        <v>109</v>
      </c>
      <c r="F12" s="126" t="s">
        <v>113</v>
      </c>
      <c r="G12" s="394"/>
      <c r="H12" s="767"/>
      <c r="I12" s="750">
        <f t="shared" si="0"/>
        <v>0</v>
      </c>
      <c r="J12" s="768"/>
      <c r="K12" s="750">
        <f t="shared" si="1"/>
        <v>0</v>
      </c>
      <c r="L12" s="532"/>
      <c r="M12" s="532"/>
      <c r="N12" s="759"/>
      <c r="O12" s="760"/>
      <c r="P12" s="2"/>
      <c r="Q12" s="3"/>
    </row>
    <row r="13" spans="1:34" ht="15" customHeight="1" x14ac:dyDescent="0.25">
      <c r="A13" s="322"/>
      <c r="B13" s="77"/>
      <c r="C13" s="78"/>
      <c r="D13" s="72"/>
      <c r="E13" s="72" t="s">
        <v>699</v>
      </c>
      <c r="F13" s="126" t="s">
        <v>114</v>
      </c>
      <c r="G13" s="394"/>
      <c r="H13" s="769"/>
      <c r="I13" s="750">
        <f t="shared" si="0"/>
        <v>0</v>
      </c>
      <c r="J13" s="770"/>
      <c r="K13" s="750">
        <f t="shared" si="1"/>
        <v>0</v>
      </c>
      <c r="L13" s="532"/>
      <c r="M13" s="532"/>
      <c r="N13" s="759"/>
      <c r="O13" s="760"/>
      <c r="P13" s="2"/>
      <c r="Q13" s="3"/>
    </row>
    <row r="14" spans="1:34" ht="15" customHeight="1" x14ac:dyDescent="0.25">
      <c r="A14" s="321"/>
      <c r="B14" s="297"/>
      <c r="C14" s="284"/>
      <c r="D14" s="285"/>
      <c r="E14" s="285"/>
      <c r="F14" s="286"/>
      <c r="G14" s="395"/>
      <c r="H14" s="761">
        <f>SUM(H9:H13)</f>
        <v>0</v>
      </c>
      <c r="I14" s="755">
        <f t="shared" si="0"/>
        <v>0</v>
      </c>
      <c r="J14" s="762">
        <f>SUM(J9:J13)</f>
        <v>0</v>
      </c>
      <c r="K14" s="755">
        <f t="shared" si="1"/>
        <v>0</v>
      </c>
      <c r="L14" s="306">
        <f>L9</f>
        <v>0</v>
      </c>
      <c r="M14" s="307">
        <f>M9</f>
        <v>0</v>
      </c>
      <c r="N14" s="763">
        <f>SUM(H14+J14+L14)</f>
        <v>0</v>
      </c>
      <c r="O14" s="764">
        <f>N14*1.21</f>
        <v>0</v>
      </c>
      <c r="P14" s="2"/>
      <c r="Q14" s="3"/>
    </row>
    <row r="15" spans="1:34" ht="15" customHeight="1" x14ac:dyDescent="0.25">
      <c r="A15" s="322" t="s">
        <v>45</v>
      </c>
      <c r="B15" s="77" t="s">
        <v>851</v>
      </c>
      <c r="C15" s="78" t="s">
        <v>798</v>
      </c>
      <c r="D15" s="72">
        <v>3</v>
      </c>
      <c r="E15" s="72" t="s">
        <v>700</v>
      </c>
      <c r="F15" s="131" t="s">
        <v>138</v>
      </c>
      <c r="G15" s="394"/>
      <c r="H15" s="765"/>
      <c r="I15" s="750">
        <f t="shared" si="0"/>
        <v>0</v>
      </c>
      <c r="J15" s="766"/>
      <c r="K15" s="750">
        <f t="shared" si="1"/>
        <v>0</v>
      </c>
      <c r="L15" s="537"/>
      <c r="M15" s="538">
        <f>L15*1.21</f>
        <v>0</v>
      </c>
      <c r="N15" s="759"/>
      <c r="O15" s="760"/>
      <c r="P15" s="2"/>
      <c r="Q15" s="3"/>
    </row>
    <row r="16" spans="1:34" ht="15" customHeight="1" x14ac:dyDescent="0.25">
      <c r="A16" s="322"/>
      <c r="B16" s="77"/>
      <c r="C16" s="78"/>
      <c r="D16" s="72"/>
      <c r="E16" s="72" t="s">
        <v>701</v>
      </c>
      <c r="F16" s="131" t="s">
        <v>475</v>
      </c>
      <c r="G16" s="394"/>
      <c r="H16" s="767"/>
      <c r="I16" s="750">
        <f t="shared" si="0"/>
        <v>0</v>
      </c>
      <c r="J16" s="768"/>
      <c r="K16" s="750">
        <f t="shared" si="1"/>
        <v>0</v>
      </c>
      <c r="L16" s="532"/>
      <c r="M16" s="532"/>
      <c r="N16" s="759"/>
      <c r="O16" s="760"/>
      <c r="P16" s="2"/>
      <c r="Q16" s="3"/>
    </row>
    <row r="17" spans="1:17" ht="15" customHeight="1" x14ac:dyDescent="0.25">
      <c r="A17" s="322"/>
      <c r="B17" s="77"/>
      <c r="C17" s="78"/>
      <c r="D17" s="72"/>
      <c r="E17" s="72" t="s">
        <v>125</v>
      </c>
      <c r="F17" s="131" t="s">
        <v>476</v>
      </c>
      <c r="G17" s="394"/>
      <c r="H17" s="769"/>
      <c r="I17" s="750">
        <f t="shared" si="0"/>
        <v>0</v>
      </c>
      <c r="J17" s="770"/>
      <c r="K17" s="750">
        <f t="shared" si="1"/>
        <v>0</v>
      </c>
      <c r="L17" s="532"/>
      <c r="M17" s="532"/>
      <c r="N17" s="759"/>
      <c r="O17" s="760"/>
      <c r="P17" s="2"/>
      <c r="Q17" s="3"/>
    </row>
    <row r="18" spans="1:17" ht="15" customHeight="1" x14ac:dyDescent="0.25">
      <c r="A18" s="321"/>
      <c r="B18" s="297"/>
      <c r="C18" s="284"/>
      <c r="D18" s="285"/>
      <c r="E18" s="285"/>
      <c r="F18" s="286"/>
      <c r="G18" s="395"/>
      <c r="H18" s="761">
        <f>SUM(H15:H17)</f>
        <v>0</v>
      </c>
      <c r="I18" s="755">
        <f t="shared" si="0"/>
        <v>0</v>
      </c>
      <c r="J18" s="762">
        <f>SUM(J15:J17)</f>
        <v>0</v>
      </c>
      <c r="K18" s="755">
        <f t="shared" si="1"/>
        <v>0</v>
      </c>
      <c r="L18" s="306">
        <f>L15</f>
        <v>0</v>
      </c>
      <c r="M18" s="536">
        <f>M15</f>
        <v>0</v>
      </c>
      <c r="N18" s="763">
        <f>SUM(H18+J18+L18)</f>
        <v>0</v>
      </c>
      <c r="O18" s="764">
        <f>N18*1.21</f>
        <v>0</v>
      </c>
      <c r="P18" s="2"/>
      <c r="Q18" s="3"/>
    </row>
    <row r="19" spans="1:17" ht="15" customHeight="1" x14ac:dyDescent="0.25">
      <c r="A19" s="322" t="s">
        <v>44</v>
      </c>
      <c r="B19" s="77" t="s">
        <v>788</v>
      </c>
      <c r="C19" s="78" t="s">
        <v>32</v>
      </c>
      <c r="D19" s="72">
        <v>3</v>
      </c>
      <c r="E19" s="72" t="s">
        <v>702</v>
      </c>
      <c r="F19" s="131" t="s">
        <v>115</v>
      </c>
      <c r="G19" s="394"/>
      <c r="H19" s="765"/>
      <c r="I19" s="750">
        <f t="shared" si="0"/>
        <v>0</v>
      </c>
      <c r="J19" s="766"/>
      <c r="K19" s="750">
        <f t="shared" si="1"/>
        <v>0</v>
      </c>
      <c r="L19" s="535"/>
      <c r="M19" s="538">
        <f>L19*1.21</f>
        <v>0</v>
      </c>
      <c r="N19" s="759"/>
      <c r="O19" s="760"/>
      <c r="P19" s="2"/>
      <c r="Q19" s="3"/>
    </row>
    <row r="20" spans="1:17" ht="15" customHeight="1" x14ac:dyDescent="0.25">
      <c r="A20" s="322"/>
      <c r="B20" s="77"/>
      <c r="C20" s="78"/>
      <c r="D20" s="72"/>
      <c r="E20" s="72" t="s">
        <v>144</v>
      </c>
      <c r="F20" s="131" t="s">
        <v>704</v>
      </c>
      <c r="G20" s="394"/>
      <c r="H20" s="767"/>
      <c r="I20" s="750">
        <f t="shared" si="0"/>
        <v>0</v>
      </c>
      <c r="J20" s="768"/>
      <c r="K20" s="750">
        <f t="shared" si="1"/>
        <v>0</v>
      </c>
      <c r="L20" s="532"/>
      <c r="M20" s="532"/>
      <c r="N20" s="759"/>
      <c r="O20" s="760"/>
      <c r="P20" s="2"/>
      <c r="Q20" s="3"/>
    </row>
    <row r="21" spans="1:17" ht="15" customHeight="1" x14ac:dyDescent="0.25">
      <c r="A21" s="322"/>
      <c r="B21" s="77"/>
      <c r="C21" s="78"/>
      <c r="D21" s="72"/>
      <c r="E21" s="72" t="s">
        <v>703</v>
      </c>
      <c r="F21" s="131" t="s">
        <v>116</v>
      </c>
      <c r="G21" s="396"/>
      <c r="H21" s="769"/>
      <c r="I21" s="750">
        <f t="shared" si="0"/>
        <v>0</v>
      </c>
      <c r="J21" s="770"/>
      <c r="K21" s="750">
        <f t="shared" si="1"/>
        <v>0</v>
      </c>
      <c r="L21" s="532"/>
      <c r="M21" s="532"/>
      <c r="N21" s="759"/>
      <c r="O21" s="760"/>
      <c r="P21" s="2"/>
      <c r="Q21" s="3"/>
    </row>
    <row r="22" spans="1:17" ht="15" customHeight="1" x14ac:dyDescent="0.25">
      <c r="A22" s="321"/>
      <c r="B22" s="297"/>
      <c r="C22" s="284"/>
      <c r="D22" s="285"/>
      <c r="E22" s="285"/>
      <c r="F22" s="286"/>
      <c r="G22" s="395"/>
      <c r="H22" s="761">
        <f>SUM(H19:H21)</f>
        <v>0</v>
      </c>
      <c r="I22" s="755">
        <f t="shared" si="0"/>
        <v>0</v>
      </c>
      <c r="J22" s="762">
        <f>SUM(J19:J21)</f>
        <v>0</v>
      </c>
      <c r="K22" s="755">
        <f t="shared" si="1"/>
        <v>0</v>
      </c>
      <c r="L22" s="306">
        <f>L19</f>
        <v>0</v>
      </c>
      <c r="M22" s="307">
        <f>M19</f>
        <v>0</v>
      </c>
      <c r="N22" s="763">
        <f>SUM(H22+J22+L22)</f>
        <v>0</v>
      </c>
      <c r="O22" s="764">
        <f>N22*1.21</f>
        <v>0</v>
      </c>
      <c r="P22" s="2"/>
      <c r="Q22" s="3"/>
    </row>
    <row r="23" spans="1:17" ht="13.9" x14ac:dyDescent="0.25">
      <c r="A23" s="322" t="s">
        <v>43</v>
      </c>
      <c r="B23" s="77" t="s">
        <v>797</v>
      </c>
      <c r="C23" s="78" t="s">
        <v>23</v>
      </c>
      <c r="D23" s="72">
        <v>5</v>
      </c>
      <c r="E23" s="72" t="s">
        <v>107</v>
      </c>
      <c r="F23" s="131" t="s">
        <v>139</v>
      </c>
      <c r="G23" s="396"/>
      <c r="H23" s="765"/>
      <c r="I23" s="750">
        <f t="shared" si="0"/>
        <v>0</v>
      </c>
      <c r="J23" s="766"/>
      <c r="K23" s="750">
        <f t="shared" si="1"/>
        <v>0</v>
      </c>
      <c r="L23" s="532"/>
      <c r="M23" s="532"/>
      <c r="N23" s="759"/>
      <c r="O23" s="760"/>
      <c r="P23" s="2"/>
      <c r="Q23" s="3"/>
    </row>
    <row r="24" spans="1:17" ht="13.9" x14ac:dyDescent="0.25">
      <c r="A24" s="322"/>
      <c r="B24" s="77"/>
      <c r="C24" s="78"/>
      <c r="D24" s="72"/>
      <c r="E24" s="72" t="s">
        <v>707</v>
      </c>
      <c r="F24" s="131" t="s">
        <v>140</v>
      </c>
      <c r="G24" s="396"/>
      <c r="H24" s="767"/>
      <c r="I24" s="750">
        <f t="shared" si="0"/>
        <v>0</v>
      </c>
      <c r="J24" s="768"/>
      <c r="K24" s="750">
        <f t="shared" si="1"/>
        <v>0</v>
      </c>
      <c r="L24" s="532"/>
      <c r="M24" s="532"/>
      <c r="N24" s="759"/>
      <c r="O24" s="760"/>
      <c r="P24" s="2"/>
      <c r="Q24" s="3"/>
    </row>
    <row r="25" spans="1:17" ht="13.9" x14ac:dyDescent="0.25">
      <c r="A25" s="322"/>
      <c r="B25" s="77"/>
      <c r="C25" s="78"/>
      <c r="D25" s="72"/>
      <c r="E25" s="72" t="s">
        <v>705</v>
      </c>
      <c r="F25" s="131" t="s">
        <v>508</v>
      </c>
      <c r="G25" s="396"/>
      <c r="H25" s="767"/>
      <c r="I25" s="750">
        <f t="shared" si="0"/>
        <v>0</v>
      </c>
      <c r="J25" s="768"/>
      <c r="K25" s="750">
        <f t="shared" si="1"/>
        <v>0</v>
      </c>
      <c r="L25" s="532"/>
      <c r="M25" s="532"/>
      <c r="N25" s="759"/>
      <c r="O25" s="760"/>
      <c r="P25" s="2"/>
      <c r="Q25" s="3"/>
    </row>
    <row r="26" spans="1:17" ht="13.9" x14ac:dyDescent="0.25">
      <c r="A26" s="322"/>
      <c r="B26" s="77"/>
      <c r="C26" s="78"/>
      <c r="D26" s="72"/>
      <c r="E26" s="72" t="s">
        <v>705</v>
      </c>
      <c r="F26" s="131" t="s">
        <v>508</v>
      </c>
      <c r="G26" s="396"/>
      <c r="H26" s="767"/>
      <c r="I26" s="750">
        <f t="shared" si="0"/>
        <v>0</v>
      </c>
      <c r="J26" s="768"/>
      <c r="K26" s="750">
        <f t="shared" si="1"/>
        <v>0</v>
      </c>
      <c r="L26" s="532"/>
      <c r="M26" s="532"/>
      <c r="N26" s="759"/>
      <c r="O26" s="760"/>
      <c r="P26" s="2"/>
      <c r="Q26" s="3"/>
    </row>
    <row r="27" spans="1:17" ht="13.9" x14ac:dyDescent="0.25">
      <c r="A27" s="322"/>
      <c r="B27" s="77"/>
      <c r="C27" s="78"/>
      <c r="D27" s="72"/>
      <c r="E27" s="72" t="s">
        <v>706</v>
      </c>
      <c r="F27" s="131" t="s">
        <v>141</v>
      </c>
      <c r="G27" s="396"/>
      <c r="H27" s="769"/>
      <c r="I27" s="750">
        <f t="shared" si="0"/>
        <v>0</v>
      </c>
      <c r="J27" s="770"/>
      <c r="K27" s="750">
        <f t="shared" si="1"/>
        <v>0</v>
      </c>
      <c r="L27" s="532"/>
      <c r="M27" s="532"/>
      <c r="N27" s="759"/>
      <c r="O27" s="760"/>
      <c r="P27" s="2"/>
      <c r="Q27" s="3"/>
    </row>
    <row r="28" spans="1:17" ht="13.9" x14ac:dyDescent="0.25">
      <c r="A28" s="321"/>
      <c r="B28" s="297"/>
      <c r="C28" s="284"/>
      <c r="D28" s="285"/>
      <c r="E28" s="285"/>
      <c r="F28" s="286"/>
      <c r="G28" s="395"/>
      <c r="H28" s="761">
        <f>SUM(H23:H27)</f>
        <v>0</v>
      </c>
      <c r="I28" s="755">
        <f t="shared" si="0"/>
        <v>0</v>
      </c>
      <c r="J28" s="762">
        <f>SUM(J23:J27)</f>
        <v>0</v>
      </c>
      <c r="K28" s="755">
        <f t="shared" si="1"/>
        <v>0</v>
      </c>
      <c r="L28" s="306"/>
      <c r="M28" s="307"/>
      <c r="N28" s="763">
        <f>SUM(H28+J28+L28)</f>
        <v>0</v>
      </c>
      <c r="O28" s="764">
        <f>N28*1.21</f>
        <v>0</v>
      </c>
      <c r="P28" s="2"/>
      <c r="Q28" s="3"/>
    </row>
    <row r="29" spans="1:17" ht="13.9" x14ac:dyDescent="0.25">
      <c r="A29" s="322" t="s">
        <v>57</v>
      </c>
      <c r="B29" s="77" t="s">
        <v>852</v>
      </c>
      <c r="C29" s="78" t="s">
        <v>367</v>
      </c>
      <c r="D29" s="72">
        <v>2</v>
      </c>
      <c r="E29" s="72" t="s">
        <v>708</v>
      </c>
      <c r="F29" s="131" t="s">
        <v>117</v>
      </c>
      <c r="G29" s="396"/>
      <c r="H29" s="765"/>
      <c r="I29" s="750">
        <f t="shared" si="0"/>
        <v>0</v>
      </c>
      <c r="J29" s="766"/>
      <c r="K29" s="750">
        <f t="shared" si="1"/>
        <v>0</v>
      </c>
      <c r="L29" s="532"/>
      <c r="M29" s="532"/>
      <c r="N29" s="759"/>
      <c r="O29" s="760"/>
      <c r="P29" s="2"/>
      <c r="Q29" s="3"/>
    </row>
    <row r="30" spans="1:17" ht="13.9" x14ac:dyDescent="0.25">
      <c r="A30" s="322"/>
      <c r="B30" s="77"/>
      <c r="C30" s="78"/>
      <c r="D30" s="72"/>
      <c r="E30" s="72" t="s">
        <v>709</v>
      </c>
      <c r="F30" s="131" t="s">
        <v>118</v>
      </c>
      <c r="G30" s="396"/>
      <c r="H30" s="769"/>
      <c r="I30" s="750">
        <f t="shared" si="0"/>
        <v>0</v>
      </c>
      <c r="J30" s="770"/>
      <c r="K30" s="750">
        <f t="shared" si="1"/>
        <v>0</v>
      </c>
      <c r="L30" s="532"/>
      <c r="M30" s="532"/>
      <c r="N30" s="759"/>
      <c r="O30" s="760"/>
      <c r="P30" s="2"/>
      <c r="Q30" s="3"/>
    </row>
    <row r="31" spans="1:17" ht="13.9" x14ac:dyDescent="0.25">
      <c r="A31" s="321"/>
      <c r="B31" s="297"/>
      <c r="C31" s="284"/>
      <c r="D31" s="285"/>
      <c r="E31" s="285"/>
      <c r="F31" s="286"/>
      <c r="G31" s="395"/>
      <c r="H31" s="761">
        <f>SUM(H29:H30)</f>
        <v>0</v>
      </c>
      <c r="I31" s="755">
        <f t="shared" si="0"/>
        <v>0</v>
      </c>
      <c r="J31" s="762">
        <f>SUM(J29:J30)</f>
        <v>0</v>
      </c>
      <c r="K31" s="755">
        <f t="shared" si="1"/>
        <v>0</v>
      </c>
      <c r="L31" s="534"/>
      <c r="M31" s="539"/>
      <c r="N31" s="763">
        <f>H31+J31+L31</f>
        <v>0</v>
      </c>
      <c r="O31" s="764">
        <f>N31*1.21</f>
        <v>0</v>
      </c>
      <c r="P31" s="2"/>
      <c r="Q31" s="3"/>
    </row>
    <row r="32" spans="1:17" ht="13.9" x14ac:dyDescent="0.25">
      <c r="A32" s="322" t="s">
        <v>52</v>
      </c>
      <c r="B32" s="77" t="s">
        <v>786</v>
      </c>
      <c r="C32" s="78" t="s">
        <v>367</v>
      </c>
      <c r="D32" s="72">
        <v>10</v>
      </c>
      <c r="E32" s="72" t="s">
        <v>713</v>
      </c>
      <c r="F32" s="131" t="s">
        <v>119</v>
      </c>
      <c r="G32" s="396"/>
      <c r="H32" s="765"/>
      <c r="I32" s="750">
        <f t="shared" si="0"/>
        <v>0</v>
      </c>
      <c r="J32" s="766"/>
      <c r="K32" s="750">
        <f t="shared" si="1"/>
        <v>0</v>
      </c>
      <c r="L32" s="537"/>
      <c r="M32" s="538">
        <f>L32*1.21</f>
        <v>0</v>
      </c>
      <c r="N32" s="759"/>
      <c r="O32" s="760"/>
      <c r="P32" s="2"/>
      <c r="Q32" s="3"/>
    </row>
    <row r="33" spans="1:17" ht="13.9" x14ac:dyDescent="0.25">
      <c r="A33" s="322"/>
      <c r="B33" s="77"/>
      <c r="C33" s="78"/>
      <c r="D33" s="72"/>
      <c r="E33" s="72" t="s">
        <v>714</v>
      </c>
      <c r="F33" s="131" t="s">
        <v>513</v>
      </c>
      <c r="G33" s="396"/>
      <c r="H33" s="767"/>
      <c r="I33" s="750">
        <f t="shared" si="0"/>
        <v>0</v>
      </c>
      <c r="J33" s="768"/>
      <c r="K33" s="750">
        <f t="shared" si="1"/>
        <v>0</v>
      </c>
      <c r="L33" s="532"/>
      <c r="M33" s="532"/>
      <c r="N33" s="759"/>
      <c r="O33" s="760"/>
      <c r="P33" s="2"/>
      <c r="Q33" s="3"/>
    </row>
    <row r="34" spans="1:17" ht="13.9" x14ac:dyDescent="0.25">
      <c r="A34" s="322"/>
      <c r="B34" s="77"/>
      <c r="C34" s="78"/>
      <c r="D34" s="72"/>
      <c r="E34" s="72" t="s">
        <v>111</v>
      </c>
      <c r="F34" s="131" t="s">
        <v>120</v>
      </c>
      <c r="G34" s="396"/>
      <c r="H34" s="767"/>
      <c r="I34" s="750">
        <f t="shared" si="0"/>
        <v>0</v>
      </c>
      <c r="J34" s="768"/>
      <c r="K34" s="750">
        <f t="shared" si="1"/>
        <v>0</v>
      </c>
      <c r="L34" s="532"/>
      <c r="M34" s="532"/>
      <c r="N34" s="759"/>
      <c r="O34" s="760"/>
      <c r="P34" s="2"/>
      <c r="Q34" s="3"/>
    </row>
    <row r="35" spans="1:17" ht="13.9" x14ac:dyDescent="0.25">
      <c r="A35" s="322"/>
      <c r="B35" s="77"/>
      <c r="C35" s="78"/>
      <c r="D35" s="72"/>
      <c r="E35" s="72" t="s">
        <v>712</v>
      </c>
      <c r="F35" s="131" t="s">
        <v>514</v>
      </c>
      <c r="G35" s="396"/>
      <c r="H35" s="767"/>
      <c r="I35" s="750">
        <f t="shared" si="0"/>
        <v>0</v>
      </c>
      <c r="J35" s="768"/>
      <c r="K35" s="750">
        <f t="shared" si="1"/>
        <v>0</v>
      </c>
      <c r="L35" s="532"/>
      <c r="M35" s="532"/>
      <c r="N35" s="759"/>
      <c r="O35" s="760"/>
      <c r="P35" s="2"/>
      <c r="Q35" s="3"/>
    </row>
    <row r="36" spans="1:17" ht="13.9" x14ac:dyDescent="0.25">
      <c r="A36" s="322"/>
      <c r="B36" s="77"/>
      <c r="C36" s="78"/>
      <c r="D36" s="72"/>
      <c r="E36" s="72" t="s">
        <v>125</v>
      </c>
      <c r="F36" s="131" t="s">
        <v>510</v>
      </c>
      <c r="G36" s="396"/>
      <c r="H36" s="767"/>
      <c r="I36" s="750">
        <f t="shared" si="0"/>
        <v>0</v>
      </c>
      <c r="J36" s="768"/>
      <c r="K36" s="750">
        <f t="shared" si="1"/>
        <v>0</v>
      </c>
      <c r="L36" s="532"/>
      <c r="M36" s="532"/>
      <c r="N36" s="759"/>
      <c r="O36" s="760"/>
      <c r="P36" s="2"/>
      <c r="Q36" s="3"/>
    </row>
    <row r="37" spans="1:17" ht="13.9" x14ac:dyDescent="0.25">
      <c r="A37" s="322"/>
      <c r="B37" s="77"/>
      <c r="C37" s="78"/>
      <c r="D37" s="72"/>
      <c r="E37" s="72" t="s">
        <v>701</v>
      </c>
      <c r="F37" s="131" t="s">
        <v>511</v>
      </c>
      <c r="G37" s="396"/>
      <c r="H37" s="767"/>
      <c r="I37" s="750">
        <f t="shared" si="0"/>
        <v>0</v>
      </c>
      <c r="J37" s="768"/>
      <c r="K37" s="750">
        <f t="shared" si="1"/>
        <v>0</v>
      </c>
      <c r="L37" s="532"/>
      <c r="M37" s="532"/>
      <c r="N37" s="759"/>
      <c r="O37" s="760"/>
      <c r="P37" s="2"/>
      <c r="Q37" s="3"/>
    </row>
    <row r="38" spans="1:17" ht="13.9" x14ac:dyDescent="0.25">
      <c r="A38" s="322"/>
      <c r="B38" s="77"/>
      <c r="C38" s="78"/>
      <c r="D38" s="72"/>
      <c r="E38" s="72" t="s">
        <v>716</v>
      </c>
      <c r="F38" s="131" t="s">
        <v>142</v>
      </c>
      <c r="G38" s="396"/>
      <c r="H38" s="767"/>
      <c r="I38" s="750">
        <f t="shared" si="0"/>
        <v>0</v>
      </c>
      <c r="J38" s="768"/>
      <c r="K38" s="750">
        <f t="shared" si="1"/>
        <v>0</v>
      </c>
      <c r="L38" s="532"/>
      <c r="M38" s="532"/>
      <c r="N38" s="759"/>
      <c r="O38" s="760"/>
      <c r="P38" s="2"/>
      <c r="Q38" s="3"/>
    </row>
    <row r="39" spans="1:17" ht="13.9" x14ac:dyDescent="0.25">
      <c r="A39" s="322"/>
      <c r="B39" s="77"/>
      <c r="C39" s="78"/>
      <c r="D39" s="72"/>
      <c r="E39" s="72" t="s">
        <v>715</v>
      </c>
      <c r="F39" s="131" t="s">
        <v>120</v>
      </c>
      <c r="G39" s="396"/>
      <c r="H39" s="767"/>
      <c r="I39" s="750">
        <f t="shared" si="0"/>
        <v>0</v>
      </c>
      <c r="J39" s="768"/>
      <c r="K39" s="750">
        <f t="shared" si="1"/>
        <v>0</v>
      </c>
      <c r="L39" s="532"/>
      <c r="M39" s="532"/>
      <c r="N39" s="759"/>
      <c r="O39" s="760"/>
      <c r="P39" s="2"/>
      <c r="Q39" s="3"/>
    </row>
    <row r="40" spans="1:17" ht="13.9" x14ac:dyDescent="0.25">
      <c r="A40" s="322"/>
      <c r="B40" s="77"/>
      <c r="C40" s="78"/>
      <c r="D40" s="72"/>
      <c r="E40" s="72" t="s">
        <v>717</v>
      </c>
      <c r="F40" s="131" t="s">
        <v>512</v>
      </c>
      <c r="G40" s="396"/>
      <c r="H40" s="767"/>
      <c r="I40" s="750">
        <f t="shared" si="0"/>
        <v>0</v>
      </c>
      <c r="J40" s="768"/>
      <c r="K40" s="750">
        <f t="shared" si="1"/>
        <v>0</v>
      </c>
      <c r="L40" s="532"/>
      <c r="M40" s="532"/>
      <c r="N40" s="759"/>
      <c r="O40" s="760"/>
      <c r="P40" s="2"/>
      <c r="Q40" s="3"/>
    </row>
    <row r="41" spans="1:17" ht="13.9" x14ac:dyDescent="0.25">
      <c r="A41" s="322"/>
      <c r="B41" s="77"/>
      <c r="C41" s="78"/>
      <c r="D41" s="72"/>
      <c r="E41" s="72" t="s">
        <v>718</v>
      </c>
      <c r="F41" s="131" t="s">
        <v>512</v>
      </c>
      <c r="G41" s="396"/>
      <c r="H41" s="769"/>
      <c r="I41" s="750">
        <f t="shared" si="0"/>
        <v>0</v>
      </c>
      <c r="J41" s="770"/>
      <c r="K41" s="750">
        <f t="shared" si="1"/>
        <v>0</v>
      </c>
      <c r="L41" s="532"/>
      <c r="M41" s="532"/>
      <c r="N41" s="759"/>
      <c r="O41" s="760"/>
      <c r="P41" s="2"/>
      <c r="Q41" s="3"/>
    </row>
    <row r="42" spans="1:17" ht="13.9" x14ac:dyDescent="0.25">
      <c r="A42" s="321"/>
      <c r="B42" s="297"/>
      <c r="C42" s="284"/>
      <c r="D42" s="285"/>
      <c r="E42" s="285"/>
      <c r="F42" s="286"/>
      <c r="G42" s="395"/>
      <c r="H42" s="761">
        <f>SUM(H32:H41)</f>
        <v>0</v>
      </c>
      <c r="I42" s="755">
        <f t="shared" si="0"/>
        <v>0</v>
      </c>
      <c r="J42" s="762">
        <f>SUM(J32:J41)</f>
        <v>0</v>
      </c>
      <c r="K42" s="755">
        <f t="shared" si="1"/>
        <v>0</v>
      </c>
      <c r="L42" s="307">
        <f>L32</f>
        <v>0</v>
      </c>
      <c r="M42" s="539">
        <f>M32</f>
        <v>0</v>
      </c>
      <c r="N42" s="763">
        <f>H42+J42+L42</f>
        <v>0</v>
      </c>
      <c r="O42" s="764">
        <f>N42*1.21</f>
        <v>0</v>
      </c>
      <c r="P42" s="2"/>
      <c r="Q42" s="3"/>
    </row>
    <row r="43" spans="1:17" ht="13.9" x14ac:dyDescent="0.25">
      <c r="A43" s="322" t="s">
        <v>54</v>
      </c>
      <c r="B43" s="77" t="s">
        <v>795</v>
      </c>
      <c r="C43" s="78" t="s">
        <v>37</v>
      </c>
      <c r="D43" s="72">
        <v>4</v>
      </c>
      <c r="E43" s="72" t="s">
        <v>710</v>
      </c>
      <c r="F43" s="131" t="s">
        <v>121</v>
      </c>
      <c r="G43" s="396"/>
      <c r="H43" s="765"/>
      <c r="I43" s="750">
        <f t="shared" si="0"/>
        <v>0</v>
      </c>
      <c r="J43" s="766"/>
      <c r="K43" s="750">
        <f t="shared" si="1"/>
        <v>0</v>
      </c>
      <c r="L43" s="532"/>
      <c r="M43" s="532"/>
      <c r="N43" s="759"/>
      <c r="O43" s="760"/>
      <c r="P43" s="2"/>
      <c r="Q43" s="3"/>
    </row>
    <row r="44" spans="1:17" ht="13.9" x14ac:dyDescent="0.25">
      <c r="A44" s="322"/>
      <c r="B44" s="77"/>
      <c r="C44" s="78"/>
      <c r="D44" s="72"/>
      <c r="E44" s="72" t="s">
        <v>591</v>
      </c>
      <c r="F44" s="131" t="s">
        <v>122</v>
      </c>
      <c r="G44" s="396"/>
      <c r="H44" s="767"/>
      <c r="I44" s="750">
        <f t="shared" si="0"/>
        <v>0</v>
      </c>
      <c r="J44" s="768"/>
      <c r="K44" s="750">
        <f t="shared" si="1"/>
        <v>0</v>
      </c>
      <c r="L44" s="532"/>
      <c r="M44" s="532"/>
      <c r="N44" s="759"/>
      <c r="O44" s="760"/>
      <c r="P44" s="2"/>
      <c r="Q44" s="3"/>
    </row>
    <row r="45" spans="1:17" ht="13.9" x14ac:dyDescent="0.25">
      <c r="A45" s="322"/>
      <c r="B45" s="77"/>
      <c r="C45" s="78"/>
      <c r="D45" s="72"/>
      <c r="E45" s="72" t="s">
        <v>711</v>
      </c>
      <c r="F45" s="131" t="s">
        <v>509</v>
      </c>
      <c r="G45" s="396"/>
      <c r="H45" s="767"/>
      <c r="I45" s="750">
        <f t="shared" si="0"/>
        <v>0</v>
      </c>
      <c r="J45" s="768"/>
      <c r="K45" s="750">
        <f t="shared" si="1"/>
        <v>0</v>
      </c>
      <c r="L45" s="532"/>
      <c r="M45" s="532"/>
      <c r="N45" s="759"/>
      <c r="O45" s="760"/>
      <c r="P45" s="2"/>
      <c r="Q45" s="3"/>
    </row>
    <row r="46" spans="1:17" ht="13.9" x14ac:dyDescent="0.25">
      <c r="A46" s="322"/>
      <c r="B46" s="77"/>
      <c r="C46" s="78"/>
      <c r="D46" s="72"/>
      <c r="E46" s="72" t="s">
        <v>107</v>
      </c>
      <c r="F46" s="131" t="s">
        <v>136</v>
      </c>
      <c r="G46" s="396"/>
      <c r="H46" s="769"/>
      <c r="I46" s="750">
        <f t="shared" si="0"/>
        <v>0</v>
      </c>
      <c r="J46" s="770"/>
      <c r="K46" s="750">
        <f t="shared" si="1"/>
        <v>0</v>
      </c>
      <c r="L46" s="532"/>
      <c r="M46" s="532"/>
      <c r="N46" s="759"/>
      <c r="O46" s="760"/>
      <c r="P46" s="2"/>
      <c r="Q46" s="3"/>
    </row>
    <row r="47" spans="1:17" ht="13.9" x14ac:dyDescent="0.25">
      <c r="A47" s="321"/>
      <c r="B47" s="297"/>
      <c r="C47" s="284"/>
      <c r="D47" s="285"/>
      <c r="E47" s="285"/>
      <c r="F47" s="286"/>
      <c r="G47" s="395"/>
      <c r="H47" s="761">
        <f>SUM(H43:H46)</f>
        <v>0</v>
      </c>
      <c r="I47" s="755">
        <f t="shared" si="0"/>
        <v>0</v>
      </c>
      <c r="J47" s="762">
        <f>SUM(J43:J46)</f>
        <v>0</v>
      </c>
      <c r="K47" s="755">
        <f t="shared" si="1"/>
        <v>0</v>
      </c>
      <c r="L47" s="306"/>
      <c r="M47" s="307"/>
      <c r="N47" s="763">
        <f>H47+J47+L47</f>
        <v>0</v>
      </c>
      <c r="O47" s="764">
        <f>N47*1.21</f>
        <v>0</v>
      </c>
      <c r="P47" s="2"/>
      <c r="Q47" s="3"/>
    </row>
    <row r="48" spans="1:17" ht="13.9" x14ac:dyDescent="0.25">
      <c r="A48" s="322" t="s">
        <v>41</v>
      </c>
      <c r="B48" s="77" t="s">
        <v>793</v>
      </c>
      <c r="C48" s="78" t="s">
        <v>4</v>
      </c>
      <c r="D48" s="72">
        <v>8</v>
      </c>
      <c r="E48" s="72" t="s">
        <v>717</v>
      </c>
      <c r="F48" s="126" t="s">
        <v>126</v>
      </c>
      <c r="G48" s="396"/>
      <c r="H48" s="765"/>
      <c r="I48" s="750">
        <f t="shared" si="0"/>
        <v>0</v>
      </c>
      <c r="J48" s="766"/>
      <c r="K48" s="750">
        <f t="shared" si="1"/>
        <v>0</v>
      </c>
      <c r="L48" s="532"/>
      <c r="M48" s="532"/>
      <c r="N48" s="759"/>
      <c r="O48" s="760"/>
      <c r="P48" s="2"/>
      <c r="Q48" s="3"/>
    </row>
    <row r="49" spans="1:17" ht="13.9" x14ac:dyDescent="0.25">
      <c r="A49" s="322"/>
      <c r="B49" s="77"/>
      <c r="C49" s="78"/>
      <c r="D49" s="72"/>
      <c r="E49" s="72" t="s">
        <v>719</v>
      </c>
      <c r="F49" s="126" t="s">
        <v>127</v>
      </c>
      <c r="G49" s="396"/>
      <c r="H49" s="767"/>
      <c r="I49" s="750">
        <f t="shared" si="0"/>
        <v>0</v>
      </c>
      <c r="J49" s="768"/>
      <c r="K49" s="750">
        <f t="shared" si="1"/>
        <v>0</v>
      </c>
      <c r="L49" s="532"/>
      <c r="M49" s="532"/>
      <c r="N49" s="759"/>
      <c r="O49" s="760"/>
      <c r="P49" s="2"/>
      <c r="Q49" s="3"/>
    </row>
    <row r="50" spans="1:17" ht="13.9" x14ac:dyDescent="0.25">
      <c r="A50" s="322"/>
      <c r="B50" s="77"/>
      <c r="C50" s="78"/>
      <c r="D50" s="72"/>
      <c r="E50" s="72" t="s">
        <v>550</v>
      </c>
      <c r="F50" s="126" t="s">
        <v>128</v>
      </c>
      <c r="G50" s="396"/>
      <c r="H50" s="767"/>
      <c r="I50" s="750">
        <f t="shared" si="0"/>
        <v>0</v>
      </c>
      <c r="J50" s="768"/>
      <c r="K50" s="750">
        <f t="shared" si="1"/>
        <v>0</v>
      </c>
      <c r="L50" s="532"/>
      <c r="M50" s="532"/>
      <c r="N50" s="759"/>
      <c r="O50" s="760"/>
      <c r="P50" s="2"/>
      <c r="Q50" s="3"/>
    </row>
    <row r="51" spans="1:17" ht="13.9" x14ac:dyDescent="0.25">
      <c r="A51" s="322"/>
      <c r="B51" s="77"/>
      <c r="C51" s="78"/>
      <c r="D51" s="72"/>
      <c r="E51" s="72" t="s">
        <v>124</v>
      </c>
      <c r="F51" s="126" t="s">
        <v>551</v>
      </c>
      <c r="G51" s="396"/>
      <c r="H51" s="767"/>
      <c r="I51" s="750">
        <f t="shared" si="0"/>
        <v>0</v>
      </c>
      <c r="J51" s="768"/>
      <c r="K51" s="750">
        <f t="shared" si="1"/>
        <v>0</v>
      </c>
      <c r="L51" s="532"/>
      <c r="M51" s="532"/>
      <c r="N51" s="759"/>
      <c r="O51" s="760"/>
      <c r="P51" s="2"/>
      <c r="Q51" s="3"/>
    </row>
    <row r="52" spans="1:17" ht="13.9" x14ac:dyDescent="0.25">
      <c r="A52" s="322"/>
      <c r="B52" s="77"/>
      <c r="C52" s="78"/>
      <c r="D52" s="72"/>
      <c r="E52" s="72" t="s">
        <v>550</v>
      </c>
      <c r="F52" s="126" t="s">
        <v>129</v>
      </c>
      <c r="G52" s="396"/>
      <c r="H52" s="767"/>
      <c r="I52" s="750">
        <f t="shared" si="0"/>
        <v>0</v>
      </c>
      <c r="J52" s="768"/>
      <c r="K52" s="750">
        <f t="shared" si="1"/>
        <v>0</v>
      </c>
      <c r="L52" s="532"/>
      <c r="M52" s="532"/>
      <c r="N52" s="759"/>
      <c r="O52" s="760"/>
      <c r="P52" s="2"/>
      <c r="Q52" s="3"/>
    </row>
    <row r="53" spans="1:17" ht="13.9" x14ac:dyDescent="0.25">
      <c r="A53" s="322"/>
      <c r="B53" s="77"/>
      <c r="C53" s="78"/>
      <c r="D53" s="72"/>
      <c r="E53" s="72" t="s">
        <v>720</v>
      </c>
      <c r="F53" s="126" t="s">
        <v>130</v>
      </c>
      <c r="G53" s="396"/>
      <c r="H53" s="767"/>
      <c r="I53" s="750">
        <f t="shared" si="0"/>
        <v>0</v>
      </c>
      <c r="J53" s="768"/>
      <c r="K53" s="750">
        <f t="shared" si="1"/>
        <v>0</v>
      </c>
      <c r="L53" s="532"/>
      <c r="M53" s="532"/>
      <c r="N53" s="759"/>
      <c r="O53" s="760"/>
      <c r="P53" s="2"/>
      <c r="Q53" s="3"/>
    </row>
    <row r="54" spans="1:17" ht="13.9" x14ac:dyDescent="0.25">
      <c r="A54" s="322"/>
      <c r="B54" s="77"/>
      <c r="C54" s="78"/>
      <c r="D54" s="72"/>
      <c r="E54" s="72" t="s">
        <v>721</v>
      </c>
      <c r="F54" s="126" t="s">
        <v>130</v>
      </c>
      <c r="G54" s="396"/>
      <c r="H54" s="767"/>
      <c r="I54" s="750">
        <f t="shared" si="0"/>
        <v>0</v>
      </c>
      <c r="J54" s="768"/>
      <c r="K54" s="750">
        <f t="shared" si="1"/>
        <v>0</v>
      </c>
      <c r="L54" s="532"/>
      <c r="M54" s="532"/>
      <c r="N54" s="759"/>
      <c r="O54" s="760"/>
      <c r="P54" s="2"/>
      <c r="Q54" s="3"/>
    </row>
    <row r="55" spans="1:17" ht="13.9" x14ac:dyDescent="0.25">
      <c r="A55" s="322"/>
      <c r="B55" s="77"/>
      <c r="C55" s="78"/>
      <c r="D55" s="72"/>
      <c r="E55" s="72" t="s">
        <v>125</v>
      </c>
      <c r="F55" s="126" t="s">
        <v>131</v>
      </c>
      <c r="G55" s="396"/>
      <c r="H55" s="769"/>
      <c r="I55" s="750">
        <f t="shared" si="0"/>
        <v>0</v>
      </c>
      <c r="J55" s="770"/>
      <c r="K55" s="750">
        <f t="shared" si="1"/>
        <v>0</v>
      </c>
      <c r="L55" s="532"/>
      <c r="M55" s="532"/>
      <c r="N55" s="759"/>
      <c r="O55" s="760"/>
      <c r="P55" s="2"/>
      <c r="Q55" s="3"/>
    </row>
    <row r="56" spans="1:17" ht="13.9" x14ac:dyDescent="0.25">
      <c r="A56" s="321"/>
      <c r="B56" s="297"/>
      <c r="C56" s="284"/>
      <c r="D56" s="285"/>
      <c r="E56" s="285"/>
      <c r="F56" s="286"/>
      <c r="G56" s="395"/>
      <c r="H56" s="761">
        <f>SUM(H48:H55)</f>
        <v>0</v>
      </c>
      <c r="I56" s="755">
        <f t="shared" si="0"/>
        <v>0</v>
      </c>
      <c r="J56" s="762">
        <f>SUM(J48:J55)</f>
        <v>0</v>
      </c>
      <c r="K56" s="755">
        <f t="shared" si="1"/>
        <v>0</v>
      </c>
      <c r="L56" s="534"/>
      <c r="M56" s="539"/>
      <c r="N56" s="763">
        <f>H56+J56+L56</f>
        <v>0</v>
      </c>
      <c r="O56" s="764">
        <f>N56*1.21</f>
        <v>0</v>
      </c>
      <c r="P56" s="2"/>
      <c r="Q56" s="3"/>
    </row>
    <row r="57" spans="1:17" ht="13.9" x14ac:dyDescent="0.25">
      <c r="A57" s="322" t="s">
        <v>38</v>
      </c>
      <c r="B57" s="77" t="s">
        <v>853</v>
      </c>
      <c r="C57" s="78" t="s">
        <v>299</v>
      </c>
      <c r="D57" s="72">
        <v>7</v>
      </c>
      <c r="E57" s="72" t="s">
        <v>123</v>
      </c>
      <c r="F57" s="131" t="s">
        <v>104</v>
      </c>
      <c r="G57" s="396"/>
      <c r="H57" s="765"/>
      <c r="I57" s="750">
        <f t="shared" si="0"/>
        <v>0</v>
      </c>
      <c r="J57" s="766"/>
      <c r="K57" s="750">
        <f t="shared" si="1"/>
        <v>0</v>
      </c>
      <c r="L57" s="537"/>
      <c r="M57" s="538">
        <f>L57*1.21</f>
        <v>0</v>
      </c>
      <c r="N57" s="759"/>
      <c r="O57" s="760"/>
      <c r="P57" s="2"/>
      <c r="Q57" s="3"/>
    </row>
    <row r="58" spans="1:17" ht="13.9" x14ac:dyDescent="0.25">
      <c r="A58" s="322"/>
      <c r="B58" s="77"/>
      <c r="C58" s="78"/>
      <c r="D58" s="72"/>
      <c r="E58" s="72" t="s">
        <v>123</v>
      </c>
      <c r="F58" s="131" t="s">
        <v>552</v>
      </c>
      <c r="G58" s="396"/>
      <c r="H58" s="767"/>
      <c r="I58" s="750">
        <f t="shared" si="0"/>
        <v>0</v>
      </c>
      <c r="J58" s="768"/>
      <c r="K58" s="750">
        <f t="shared" si="1"/>
        <v>0</v>
      </c>
      <c r="L58" s="532"/>
      <c r="M58" s="532"/>
      <c r="N58" s="759"/>
      <c r="O58" s="760"/>
      <c r="P58" s="2"/>
      <c r="Q58" s="3"/>
    </row>
    <row r="59" spans="1:17" ht="13.9" x14ac:dyDescent="0.25">
      <c r="A59" s="322"/>
      <c r="B59" s="77"/>
      <c r="C59" s="78"/>
      <c r="D59" s="72"/>
      <c r="E59" s="72" t="s">
        <v>557</v>
      </c>
      <c r="F59" s="131" t="s">
        <v>100</v>
      </c>
      <c r="G59" s="396"/>
      <c r="H59" s="767"/>
      <c r="I59" s="750">
        <f t="shared" si="0"/>
        <v>0</v>
      </c>
      <c r="J59" s="768"/>
      <c r="K59" s="750">
        <f t="shared" si="1"/>
        <v>0</v>
      </c>
      <c r="L59" s="532"/>
      <c r="M59" s="532"/>
      <c r="N59" s="759"/>
      <c r="O59" s="760"/>
      <c r="P59" s="2"/>
      <c r="Q59" s="3"/>
    </row>
    <row r="60" spans="1:17" ht="13.9" x14ac:dyDescent="0.25">
      <c r="A60" s="322"/>
      <c r="B60" s="77"/>
      <c r="C60" s="78"/>
      <c r="D60" s="72"/>
      <c r="E60" s="72" t="s">
        <v>107</v>
      </c>
      <c r="F60" s="131" t="s">
        <v>103</v>
      </c>
      <c r="G60" s="396"/>
      <c r="H60" s="767"/>
      <c r="I60" s="750">
        <f t="shared" si="0"/>
        <v>0</v>
      </c>
      <c r="J60" s="768"/>
      <c r="K60" s="750">
        <f t="shared" si="1"/>
        <v>0</v>
      </c>
      <c r="L60" s="532"/>
      <c r="M60" s="532"/>
      <c r="N60" s="759"/>
      <c r="O60" s="760"/>
      <c r="P60" s="2"/>
      <c r="Q60" s="3"/>
    </row>
    <row r="61" spans="1:17" ht="13.9" x14ac:dyDescent="0.25">
      <c r="A61" s="322"/>
      <c r="B61" s="77"/>
      <c r="C61" s="78"/>
      <c r="D61" s="72"/>
      <c r="E61" s="72" t="s">
        <v>553</v>
      </c>
      <c r="F61" s="131" t="s">
        <v>102</v>
      </c>
      <c r="G61" s="396"/>
      <c r="H61" s="767"/>
      <c r="I61" s="750">
        <f t="shared" si="0"/>
        <v>0</v>
      </c>
      <c r="J61" s="768"/>
      <c r="K61" s="750">
        <f t="shared" si="1"/>
        <v>0</v>
      </c>
      <c r="L61" s="532"/>
      <c r="M61" s="532"/>
      <c r="N61" s="759"/>
      <c r="O61" s="760"/>
      <c r="P61" s="2"/>
      <c r="Q61" s="3"/>
    </row>
    <row r="62" spans="1:17" ht="13.9" x14ac:dyDescent="0.25">
      <c r="A62" s="322"/>
      <c r="B62" s="77"/>
      <c r="C62" s="78"/>
      <c r="D62" s="72"/>
      <c r="E62" s="72" t="s">
        <v>554</v>
      </c>
      <c r="F62" s="131" t="s">
        <v>101</v>
      </c>
      <c r="G62" s="396"/>
      <c r="H62" s="767"/>
      <c r="I62" s="750">
        <f t="shared" si="0"/>
        <v>0</v>
      </c>
      <c r="J62" s="768"/>
      <c r="K62" s="750">
        <f t="shared" si="1"/>
        <v>0</v>
      </c>
      <c r="L62" s="532"/>
      <c r="M62" s="532"/>
      <c r="N62" s="759"/>
      <c r="O62" s="760"/>
      <c r="P62" s="2"/>
      <c r="Q62" s="3"/>
    </row>
    <row r="63" spans="1:17" ht="13.9" x14ac:dyDescent="0.25">
      <c r="A63" s="322"/>
      <c r="B63" s="77"/>
      <c r="C63" s="78"/>
      <c r="D63" s="72"/>
      <c r="E63" s="72" t="s">
        <v>555</v>
      </c>
      <c r="F63" s="131" t="s">
        <v>556</v>
      </c>
      <c r="G63" s="396"/>
      <c r="H63" s="769"/>
      <c r="I63" s="750">
        <f t="shared" si="0"/>
        <v>0</v>
      </c>
      <c r="J63" s="770"/>
      <c r="K63" s="750">
        <f t="shared" si="1"/>
        <v>0</v>
      </c>
      <c r="L63" s="532"/>
      <c r="M63" s="532"/>
      <c r="N63" s="759"/>
      <c r="O63" s="760"/>
      <c r="P63" s="2"/>
      <c r="Q63" s="3"/>
    </row>
    <row r="64" spans="1:17" ht="13.9" x14ac:dyDescent="0.25">
      <c r="A64" s="321"/>
      <c r="B64" s="297"/>
      <c r="C64" s="284"/>
      <c r="D64" s="285"/>
      <c r="E64" s="285"/>
      <c r="F64" s="286"/>
      <c r="G64" s="395"/>
      <c r="H64" s="761">
        <f>SUM(H57:H63)</f>
        <v>0</v>
      </c>
      <c r="I64" s="755">
        <f t="shared" si="0"/>
        <v>0</v>
      </c>
      <c r="J64" s="762">
        <f>SUM(J57:J63)</f>
        <v>0</v>
      </c>
      <c r="K64" s="755">
        <f t="shared" si="1"/>
        <v>0</v>
      </c>
      <c r="L64" s="534">
        <f>L57</f>
        <v>0</v>
      </c>
      <c r="M64" s="539">
        <f>M57</f>
        <v>0</v>
      </c>
      <c r="N64" s="763">
        <f>H64+J64+L64</f>
        <v>0</v>
      </c>
      <c r="O64" s="764">
        <f>N64*1.21</f>
        <v>0</v>
      </c>
      <c r="P64" s="2"/>
      <c r="Q64" s="3"/>
    </row>
    <row r="65" spans="1:17" ht="13.9" x14ac:dyDescent="0.25">
      <c r="A65" s="322" t="s">
        <v>40</v>
      </c>
      <c r="B65" s="77" t="s">
        <v>854</v>
      </c>
      <c r="C65" s="78" t="s">
        <v>299</v>
      </c>
      <c r="D65" s="72">
        <v>6</v>
      </c>
      <c r="E65" s="72" t="s">
        <v>107</v>
      </c>
      <c r="F65" s="131" t="s">
        <v>133</v>
      </c>
      <c r="G65" s="396"/>
      <c r="H65" s="765"/>
      <c r="I65" s="750">
        <f t="shared" si="0"/>
        <v>0</v>
      </c>
      <c r="J65" s="766"/>
      <c r="K65" s="750">
        <f t="shared" si="1"/>
        <v>0</v>
      </c>
      <c r="L65" s="537"/>
      <c r="M65" s="538">
        <f>L65*1.21</f>
        <v>0</v>
      </c>
      <c r="N65" s="759"/>
      <c r="O65" s="760"/>
      <c r="P65" s="2"/>
      <c r="Q65" s="3"/>
    </row>
    <row r="66" spans="1:17" ht="13.9" x14ac:dyDescent="0.25">
      <c r="A66" s="322"/>
      <c r="B66" s="77"/>
      <c r="C66" s="78"/>
      <c r="D66" s="72"/>
      <c r="E66" s="72" t="s">
        <v>108</v>
      </c>
      <c r="F66" s="131" t="s">
        <v>100</v>
      </c>
      <c r="G66" s="396"/>
      <c r="H66" s="767"/>
      <c r="I66" s="750">
        <f t="shared" si="0"/>
        <v>0</v>
      </c>
      <c r="J66" s="768"/>
      <c r="K66" s="750">
        <f t="shared" si="1"/>
        <v>0</v>
      </c>
      <c r="L66" s="532"/>
      <c r="M66" s="532"/>
      <c r="N66" s="759"/>
      <c r="O66" s="760"/>
      <c r="P66" s="2"/>
      <c r="Q66" s="3"/>
    </row>
    <row r="67" spans="1:17" ht="13.9" x14ac:dyDescent="0.25">
      <c r="A67" s="322"/>
      <c r="B67" s="77"/>
      <c r="C67" s="78"/>
      <c r="D67" s="72"/>
      <c r="E67" s="72" t="s">
        <v>580</v>
      </c>
      <c r="F67" s="131" t="s">
        <v>134</v>
      </c>
      <c r="G67" s="396"/>
      <c r="H67" s="767"/>
      <c r="I67" s="750">
        <f t="shared" si="0"/>
        <v>0</v>
      </c>
      <c r="J67" s="768"/>
      <c r="K67" s="750">
        <f t="shared" si="1"/>
        <v>0</v>
      </c>
      <c r="L67" s="532"/>
      <c r="M67" s="532"/>
      <c r="N67" s="759"/>
      <c r="O67" s="760"/>
      <c r="P67" s="2"/>
      <c r="Q67" s="3"/>
    </row>
    <row r="68" spans="1:17" ht="13.9" x14ac:dyDescent="0.25">
      <c r="A68" s="322"/>
      <c r="B68" s="77"/>
      <c r="C68" s="78"/>
      <c r="D68" s="72"/>
      <c r="E68" s="72" t="s">
        <v>577</v>
      </c>
      <c r="F68" s="131" t="s">
        <v>578</v>
      </c>
      <c r="G68" s="396"/>
      <c r="H68" s="767"/>
      <c r="I68" s="750">
        <f t="shared" si="0"/>
        <v>0</v>
      </c>
      <c r="J68" s="768"/>
      <c r="K68" s="750">
        <f t="shared" si="1"/>
        <v>0</v>
      </c>
      <c r="L68" s="532"/>
      <c r="M68" s="532"/>
      <c r="N68" s="759"/>
      <c r="O68" s="760"/>
      <c r="P68" s="2"/>
      <c r="Q68" s="3"/>
    </row>
    <row r="69" spans="1:17" ht="13.9" x14ac:dyDescent="0.25">
      <c r="A69" s="322"/>
      <c r="B69" s="77"/>
      <c r="C69" s="78"/>
      <c r="D69" s="72"/>
      <c r="E69" s="72" t="s">
        <v>579</v>
      </c>
      <c r="F69" s="131" t="s">
        <v>135</v>
      </c>
      <c r="G69" s="396"/>
      <c r="H69" s="767"/>
      <c r="I69" s="750">
        <f t="shared" si="0"/>
        <v>0</v>
      </c>
      <c r="J69" s="768"/>
      <c r="K69" s="750">
        <f t="shared" si="1"/>
        <v>0</v>
      </c>
      <c r="L69" s="532"/>
      <c r="M69" s="532"/>
      <c r="N69" s="759"/>
      <c r="O69" s="760"/>
      <c r="P69" s="2"/>
      <c r="Q69" s="3"/>
    </row>
    <row r="70" spans="1:17" ht="13.9" x14ac:dyDescent="0.25">
      <c r="A70" s="322"/>
      <c r="B70" s="77"/>
      <c r="C70" s="78"/>
      <c r="D70" s="72"/>
      <c r="E70" s="298" t="s">
        <v>132</v>
      </c>
      <c r="F70" s="299" t="s">
        <v>581</v>
      </c>
      <c r="G70" s="396"/>
      <c r="H70" s="769"/>
      <c r="I70" s="750">
        <f t="shared" ref="I70:I133" si="2">H70*1.21</f>
        <v>0</v>
      </c>
      <c r="J70" s="770"/>
      <c r="K70" s="750">
        <f t="shared" ref="K70:K133" si="3">J70*1.21</f>
        <v>0</v>
      </c>
      <c r="L70" s="532"/>
      <c r="M70" s="532"/>
      <c r="N70" s="759"/>
      <c r="O70" s="760"/>
      <c r="P70" s="2"/>
      <c r="Q70" s="3"/>
    </row>
    <row r="71" spans="1:17" ht="13.9" x14ac:dyDescent="0.25">
      <c r="A71" s="321"/>
      <c r="B71" s="297"/>
      <c r="C71" s="284"/>
      <c r="D71" s="285"/>
      <c r="E71" s="300"/>
      <c r="F71" s="301"/>
      <c r="G71" s="395"/>
      <c r="H71" s="761">
        <f>SUM(H65:H70)</f>
        <v>0</v>
      </c>
      <c r="I71" s="755">
        <f t="shared" si="2"/>
        <v>0</v>
      </c>
      <c r="J71" s="762">
        <f>SUM(J65:J70)</f>
        <v>0</v>
      </c>
      <c r="K71" s="755">
        <f t="shared" si="3"/>
        <v>0</v>
      </c>
      <c r="L71" s="306">
        <f>L65</f>
        <v>0</v>
      </c>
      <c r="M71" s="307">
        <f>M65</f>
        <v>0</v>
      </c>
      <c r="N71" s="763">
        <f>H71+J71+L71</f>
        <v>0</v>
      </c>
      <c r="O71" s="764">
        <f>N71*1.21</f>
        <v>0</v>
      </c>
      <c r="P71" s="2"/>
      <c r="Q71" s="3"/>
    </row>
    <row r="72" spans="1:17" ht="13.9" x14ac:dyDescent="0.25">
      <c r="A72" s="322" t="s">
        <v>49</v>
      </c>
      <c r="B72" s="77" t="s">
        <v>787</v>
      </c>
      <c r="C72" s="78" t="s">
        <v>17</v>
      </c>
      <c r="D72" s="72">
        <v>1</v>
      </c>
      <c r="E72" s="72" t="s">
        <v>123</v>
      </c>
      <c r="F72" s="131" t="s">
        <v>157</v>
      </c>
      <c r="G72" s="396"/>
      <c r="H72" s="771"/>
      <c r="I72" s="750">
        <f t="shared" si="2"/>
        <v>0</v>
      </c>
      <c r="J72" s="772"/>
      <c r="K72" s="750">
        <f t="shared" si="3"/>
        <v>0</v>
      </c>
      <c r="L72" s="532"/>
      <c r="M72" s="532"/>
      <c r="N72" s="759"/>
      <c r="O72" s="760"/>
      <c r="P72" s="2"/>
      <c r="Q72" s="3"/>
    </row>
    <row r="73" spans="1:17" ht="13.9" x14ac:dyDescent="0.25">
      <c r="A73" s="321"/>
      <c r="B73" s="297"/>
      <c r="C73" s="284"/>
      <c r="D73" s="285"/>
      <c r="E73" s="285"/>
      <c r="F73" s="286"/>
      <c r="G73" s="395"/>
      <c r="H73" s="761">
        <f>SUM(H72)</f>
        <v>0</v>
      </c>
      <c r="I73" s="755">
        <f t="shared" si="2"/>
        <v>0</v>
      </c>
      <c r="J73" s="762">
        <f>SUM(J72)</f>
        <v>0</v>
      </c>
      <c r="K73" s="755">
        <f t="shared" si="3"/>
        <v>0</v>
      </c>
      <c r="L73" s="306"/>
      <c r="M73" s="307"/>
      <c r="N73" s="763">
        <f>H73+J73+L73</f>
        <v>0</v>
      </c>
      <c r="O73" s="764">
        <f>N73*1.21</f>
        <v>0</v>
      </c>
      <c r="P73" s="2"/>
      <c r="Q73" s="3"/>
    </row>
    <row r="74" spans="1:17" ht="13.9" x14ac:dyDescent="0.25">
      <c r="A74" s="322" t="s">
        <v>48</v>
      </c>
      <c r="B74" s="77" t="s">
        <v>783</v>
      </c>
      <c r="C74" s="78" t="s">
        <v>34</v>
      </c>
      <c r="D74" s="72">
        <v>3</v>
      </c>
      <c r="E74" s="72" t="s">
        <v>143</v>
      </c>
      <c r="F74" s="131" t="s">
        <v>590</v>
      </c>
      <c r="G74" s="396"/>
      <c r="H74" s="765"/>
      <c r="I74" s="750">
        <f t="shared" si="2"/>
        <v>0</v>
      </c>
      <c r="J74" s="766"/>
      <c r="K74" s="750">
        <f t="shared" si="3"/>
        <v>0</v>
      </c>
      <c r="L74" s="532"/>
      <c r="M74" s="532"/>
      <c r="N74" s="759"/>
      <c r="O74" s="760"/>
      <c r="P74" s="2"/>
      <c r="Q74" s="3"/>
    </row>
    <row r="75" spans="1:17" ht="13.9" x14ac:dyDescent="0.25">
      <c r="A75" s="322"/>
      <c r="B75" s="77"/>
      <c r="C75" s="78"/>
      <c r="D75" s="72"/>
      <c r="E75" s="72" t="s">
        <v>125</v>
      </c>
      <c r="F75" s="131" t="s">
        <v>158</v>
      </c>
      <c r="G75" s="396"/>
      <c r="H75" s="767"/>
      <c r="I75" s="750">
        <f t="shared" si="2"/>
        <v>0</v>
      </c>
      <c r="J75" s="768"/>
      <c r="K75" s="750">
        <f t="shared" si="3"/>
        <v>0</v>
      </c>
      <c r="L75" s="532"/>
      <c r="M75" s="532"/>
      <c r="N75" s="759"/>
      <c r="O75" s="760"/>
      <c r="P75" s="2"/>
      <c r="Q75" s="3"/>
    </row>
    <row r="76" spans="1:17" ht="13.9" x14ac:dyDescent="0.25">
      <c r="A76" s="322"/>
      <c r="B76" s="77"/>
      <c r="C76" s="78"/>
      <c r="D76" s="72"/>
      <c r="E76" s="72" t="s">
        <v>144</v>
      </c>
      <c r="F76" s="131" t="s">
        <v>100</v>
      </c>
      <c r="G76" s="396"/>
      <c r="H76" s="769"/>
      <c r="I76" s="750">
        <f t="shared" si="2"/>
        <v>0</v>
      </c>
      <c r="J76" s="770"/>
      <c r="K76" s="750">
        <f t="shared" si="3"/>
        <v>0</v>
      </c>
      <c r="L76" s="532"/>
      <c r="M76" s="532"/>
      <c r="N76" s="759"/>
      <c r="O76" s="760"/>
      <c r="P76" s="2"/>
      <c r="Q76" s="3"/>
    </row>
    <row r="77" spans="1:17" ht="13.9" x14ac:dyDescent="0.25">
      <c r="A77" s="321"/>
      <c r="B77" s="297"/>
      <c r="C77" s="284"/>
      <c r="D77" s="285"/>
      <c r="E77" s="285"/>
      <c r="F77" s="286"/>
      <c r="G77" s="395"/>
      <c r="H77" s="761">
        <f>SUM(H74:H76)</f>
        <v>0</v>
      </c>
      <c r="I77" s="755">
        <f t="shared" si="2"/>
        <v>0</v>
      </c>
      <c r="J77" s="762">
        <f>SUM(J74:J76)</f>
        <v>0</v>
      </c>
      <c r="K77" s="755">
        <f t="shared" si="3"/>
        <v>0</v>
      </c>
      <c r="L77" s="534"/>
      <c r="M77" s="539"/>
      <c r="N77" s="763">
        <f>H77+J77+L77</f>
        <v>0</v>
      </c>
      <c r="O77" s="764">
        <f>N77*1.21</f>
        <v>0</v>
      </c>
      <c r="P77" s="2"/>
      <c r="Q77" s="3"/>
    </row>
    <row r="78" spans="1:17" ht="13.9" x14ac:dyDescent="0.25">
      <c r="A78" s="322" t="s">
        <v>66</v>
      </c>
      <c r="B78" s="77" t="s">
        <v>782</v>
      </c>
      <c r="C78" s="78" t="s">
        <v>64</v>
      </c>
      <c r="D78" s="72">
        <v>2</v>
      </c>
      <c r="E78" s="72" t="s">
        <v>109</v>
      </c>
      <c r="F78" s="131" t="s">
        <v>159</v>
      </c>
      <c r="G78" s="396"/>
      <c r="H78" s="765"/>
      <c r="I78" s="750">
        <f t="shared" si="2"/>
        <v>0</v>
      </c>
      <c r="J78" s="766"/>
      <c r="K78" s="750">
        <f t="shared" si="3"/>
        <v>0</v>
      </c>
      <c r="L78" s="537"/>
      <c r="M78" s="538">
        <f>L78*1.21</f>
        <v>0</v>
      </c>
      <c r="N78" s="759"/>
      <c r="O78" s="760"/>
      <c r="P78" s="2"/>
      <c r="Q78" s="3"/>
    </row>
    <row r="79" spans="1:17" ht="13.9" x14ac:dyDescent="0.25">
      <c r="A79" s="322"/>
      <c r="B79" s="77"/>
      <c r="C79" s="78"/>
      <c r="D79" s="72"/>
      <c r="E79" s="72" t="s">
        <v>550</v>
      </c>
      <c r="F79" s="131" t="s">
        <v>592</v>
      </c>
      <c r="G79" s="396"/>
      <c r="H79" s="767"/>
      <c r="I79" s="750">
        <f t="shared" si="2"/>
        <v>0</v>
      </c>
      <c r="J79" s="768"/>
      <c r="K79" s="750">
        <f t="shared" si="3"/>
        <v>0</v>
      </c>
      <c r="L79" s="532"/>
      <c r="M79" s="532"/>
      <c r="N79" s="759"/>
      <c r="O79" s="760"/>
      <c r="P79" s="2"/>
      <c r="Q79" s="3"/>
    </row>
    <row r="80" spans="1:17" ht="13.9" x14ac:dyDescent="0.25">
      <c r="A80" s="322"/>
      <c r="B80" s="77"/>
      <c r="C80" s="78"/>
      <c r="D80" s="72"/>
      <c r="E80" s="72" t="s">
        <v>591</v>
      </c>
      <c r="F80" s="131" t="s">
        <v>160</v>
      </c>
      <c r="G80" s="396"/>
      <c r="H80" s="769"/>
      <c r="I80" s="750">
        <f t="shared" si="2"/>
        <v>0</v>
      </c>
      <c r="J80" s="770"/>
      <c r="K80" s="750">
        <f t="shared" si="3"/>
        <v>0</v>
      </c>
      <c r="L80" s="532"/>
      <c r="M80" s="532"/>
      <c r="N80" s="759"/>
      <c r="O80" s="760"/>
      <c r="P80" s="2"/>
      <c r="Q80" s="3"/>
    </row>
    <row r="81" spans="1:17" ht="13.9" x14ac:dyDescent="0.25">
      <c r="A81" s="321"/>
      <c r="B81" s="297"/>
      <c r="C81" s="284"/>
      <c r="D81" s="285"/>
      <c r="E81" s="285"/>
      <c r="F81" s="286"/>
      <c r="G81" s="395"/>
      <c r="H81" s="761">
        <f>SUM(H78:H80)</f>
        <v>0</v>
      </c>
      <c r="I81" s="755">
        <f t="shared" si="2"/>
        <v>0</v>
      </c>
      <c r="J81" s="762">
        <f>SUM(J78:J80)</f>
        <v>0</v>
      </c>
      <c r="K81" s="755">
        <f t="shared" si="3"/>
        <v>0</v>
      </c>
      <c r="L81" s="306">
        <f>L78</f>
        <v>0</v>
      </c>
      <c r="M81" s="307">
        <f>M78</f>
        <v>0</v>
      </c>
      <c r="N81" s="763">
        <f>H81+J81+L81</f>
        <v>0</v>
      </c>
      <c r="O81" s="764">
        <f>N81*1.21</f>
        <v>0</v>
      </c>
      <c r="P81" s="2"/>
      <c r="Q81" s="3"/>
    </row>
    <row r="82" spans="1:17" ht="13.9" x14ac:dyDescent="0.25">
      <c r="A82" s="322" t="s">
        <v>47</v>
      </c>
      <c r="B82" s="77" t="s">
        <v>799</v>
      </c>
      <c r="C82" s="78" t="s">
        <v>33</v>
      </c>
      <c r="D82" s="72">
        <v>4</v>
      </c>
      <c r="E82" s="72" t="s">
        <v>601</v>
      </c>
      <c r="F82" s="126" t="s">
        <v>599</v>
      </c>
      <c r="G82" s="396"/>
      <c r="H82" s="765"/>
      <c r="I82" s="750">
        <f t="shared" si="2"/>
        <v>0</v>
      </c>
      <c r="J82" s="766"/>
      <c r="K82" s="750">
        <f t="shared" si="3"/>
        <v>0</v>
      </c>
      <c r="L82" s="532"/>
      <c r="M82" s="532"/>
      <c r="N82" s="759"/>
      <c r="O82" s="760"/>
      <c r="P82" s="2"/>
      <c r="Q82" s="3"/>
    </row>
    <row r="83" spans="1:17" ht="13.9" x14ac:dyDescent="0.25">
      <c r="A83" s="322"/>
      <c r="B83" s="77"/>
      <c r="C83" s="78"/>
      <c r="D83" s="72"/>
      <c r="E83" s="72" t="s">
        <v>600</v>
      </c>
      <c r="F83" s="126" t="s">
        <v>115</v>
      </c>
      <c r="G83" s="396"/>
      <c r="H83" s="767"/>
      <c r="I83" s="750">
        <f t="shared" si="2"/>
        <v>0</v>
      </c>
      <c r="J83" s="768"/>
      <c r="K83" s="750">
        <f t="shared" si="3"/>
        <v>0</v>
      </c>
      <c r="L83" s="532"/>
      <c r="M83" s="532"/>
      <c r="N83" s="759"/>
      <c r="O83" s="760"/>
      <c r="P83" s="2"/>
      <c r="Q83" s="3"/>
    </row>
    <row r="84" spans="1:17" ht="13.9" x14ac:dyDescent="0.25">
      <c r="A84" s="322"/>
      <c r="B84" s="77"/>
      <c r="C84" s="78"/>
      <c r="D84" s="72"/>
      <c r="E84" s="72" t="s">
        <v>602</v>
      </c>
      <c r="F84" s="126" t="s">
        <v>147</v>
      </c>
      <c r="G84" s="396"/>
      <c r="H84" s="767"/>
      <c r="I84" s="750">
        <f t="shared" si="2"/>
        <v>0</v>
      </c>
      <c r="J84" s="768"/>
      <c r="K84" s="750">
        <f t="shared" si="3"/>
        <v>0</v>
      </c>
      <c r="L84" s="532"/>
      <c r="M84" s="532"/>
      <c r="N84" s="759"/>
      <c r="O84" s="760"/>
      <c r="P84" s="2"/>
      <c r="Q84" s="3"/>
    </row>
    <row r="85" spans="1:17" ht="13.9" x14ac:dyDescent="0.25">
      <c r="A85" s="322"/>
      <c r="B85" s="77"/>
      <c r="C85" s="78"/>
      <c r="D85" s="72"/>
      <c r="E85" s="72" t="s">
        <v>603</v>
      </c>
      <c r="F85" s="126" t="s">
        <v>148</v>
      </c>
      <c r="G85" s="396"/>
      <c r="H85" s="769"/>
      <c r="I85" s="750">
        <f t="shared" si="2"/>
        <v>0</v>
      </c>
      <c r="J85" s="770"/>
      <c r="K85" s="750">
        <f t="shared" si="3"/>
        <v>0</v>
      </c>
      <c r="L85" s="532"/>
      <c r="M85" s="532"/>
      <c r="N85" s="759"/>
      <c r="O85" s="760"/>
      <c r="P85" s="2"/>
      <c r="Q85" s="3"/>
    </row>
    <row r="86" spans="1:17" ht="13.9" x14ac:dyDescent="0.25">
      <c r="A86" s="321"/>
      <c r="B86" s="297"/>
      <c r="C86" s="284"/>
      <c r="D86" s="285"/>
      <c r="E86" s="285"/>
      <c r="F86" s="286"/>
      <c r="G86" s="395"/>
      <c r="H86" s="761">
        <f>SUM(H82:H85)</f>
        <v>0</v>
      </c>
      <c r="I86" s="755">
        <f t="shared" si="2"/>
        <v>0</v>
      </c>
      <c r="J86" s="762">
        <f>SUM(J82:J85)</f>
        <v>0</v>
      </c>
      <c r="K86" s="755">
        <f t="shared" si="3"/>
        <v>0</v>
      </c>
      <c r="L86" s="306"/>
      <c r="M86" s="307"/>
      <c r="N86" s="763">
        <f>H86+J86+L86</f>
        <v>0</v>
      </c>
      <c r="O86" s="764">
        <f>N86*1.21</f>
        <v>0</v>
      </c>
      <c r="P86" s="2"/>
      <c r="Q86" s="3"/>
    </row>
    <row r="87" spans="1:17" ht="15" customHeight="1" x14ac:dyDescent="0.25">
      <c r="A87" s="322" t="s">
        <v>39</v>
      </c>
      <c r="B87" s="77" t="s">
        <v>785</v>
      </c>
      <c r="C87" s="78" t="s">
        <v>31</v>
      </c>
      <c r="D87" s="72">
        <v>3</v>
      </c>
      <c r="E87" s="72" t="s">
        <v>109</v>
      </c>
      <c r="F87" s="126" t="s">
        <v>604</v>
      </c>
      <c r="G87" s="396"/>
      <c r="H87" s="765"/>
      <c r="I87" s="750">
        <f t="shared" si="2"/>
        <v>0</v>
      </c>
      <c r="J87" s="766"/>
      <c r="K87" s="750">
        <f t="shared" si="3"/>
        <v>0</v>
      </c>
      <c r="L87" s="532"/>
      <c r="M87" s="532"/>
      <c r="N87" s="759"/>
      <c r="O87" s="760"/>
      <c r="P87" s="2"/>
      <c r="Q87" s="3"/>
    </row>
    <row r="88" spans="1:17" ht="15" customHeight="1" x14ac:dyDescent="0.25">
      <c r="A88" s="322"/>
      <c r="B88" s="77"/>
      <c r="C88" s="78"/>
      <c r="D88" s="72"/>
      <c r="E88" s="72" t="s">
        <v>605</v>
      </c>
      <c r="F88" s="126" t="s">
        <v>606</v>
      </c>
      <c r="G88" s="396"/>
      <c r="H88" s="767"/>
      <c r="I88" s="750">
        <f t="shared" si="2"/>
        <v>0</v>
      </c>
      <c r="J88" s="768"/>
      <c r="K88" s="750">
        <f t="shared" si="3"/>
        <v>0</v>
      </c>
      <c r="L88" s="532"/>
      <c r="M88" s="532"/>
      <c r="N88" s="759"/>
      <c r="O88" s="760"/>
      <c r="P88" s="2"/>
      <c r="Q88" s="3"/>
    </row>
    <row r="89" spans="1:17" ht="15" customHeight="1" x14ac:dyDescent="0.25">
      <c r="A89" s="322"/>
      <c r="B89" s="77"/>
      <c r="C89" s="78"/>
      <c r="D89" s="72"/>
      <c r="E89" s="72" t="s">
        <v>607</v>
      </c>
      <c r="F89" s="126" t="s">
        <v>158</v>
      </c>
      <c r="G89" s="396"/>
      <c r="H89" s="769"/>
      <c r="I89" s="750">
        <f t="shared" si="2"/>
        <v>0</v>
      </c>
      <c r="J89" s="770"/>
      <c r="K89" s="750">
        <f t="shared" si="3"/>
        <v>0</v>
      </c>
      <c r="L89" s="532"/>
      <c r="M89" s="532"/>
      <c r="N89" s="759"/>
      <c r="O89" s="760"/>
      <c r="P89" s="2"/>
      <c r="Q89" s="3"/>
    </row>
    <row r="90" spans="1:17" ht="15" customHeight="1" x14ac:dyDescent="0.25">
      <c r="A90" s="321"/>
      <c r="B90" s="297"/>
      <c r="C90" s="284"/>
      <c r="D90" s="285"/>
      <c r="E90" s="285"/>
      <c r="F90" s="286"/>
      <c r="G90" s="395"/>
      <c r="H90" s="761">
        <f>SUM(H87:H89)</f>
        <v>0</v>
      </c>
      <c r="I90" s="755">
        <f t="shared" si="2"/>
        <v>0</v>
      </c>
      <c r="J90" s="762">
        <f>SUM(J87:J89)</f>
        <v>0</v>
      </c>
      <c r="K90" s="755">
        <f t="shared" si="3"/>
        <v>0</v>
      </c>
      <c r="L90" s="306"/>
      <c r="M90" s="307"/>
      <c r="N90" s="763">
        <f>H90+J90+L90</f>
        <v>0</v>
      </c>
      <c r="O90" s="816">
        <f>N90*1.21</f>
        <v>0</v>
      </c>
      <c r="P90" s="2"/>
      <c r="Q90" s="3"/>
    </row>
    <row r="91" spans="1:17" ht="13.9" x14ac:dyDescent="0.25">
      <c r="A91" s="322" t="s">
        <v>51</v>
      </c>
      <c r="B91" s="77" t="s">
        <v>789</v>
      </c>
      <c r="C91" s="78" t="s">
        <v>35</v>
      </c>
      <c r="D91" s="72">
        <v>14</v>
      </c>
      <c r="E91" s="72" t="s">
        <v>619</v>
      </c>
      <c r="F91" s="131" t="s">
        <v>150</v>
      </c>
      <c r="G91" s="396"/>
      <c r="H91" s="765"/>
      <c r="I91" s="750">
        <f t="shared" si="2"/>
        <v>0</v>
      </c>
      <c r="J91" s="766"/>
      <c r="K91" s="750">
        <f t="shared" si="3"/>
        <v>0</v>
      </c>
      <c r="L91" s="532"/>
      <c r="M91" s="532"/>
      <c r="N91" s="759"/>
      <c r="O91" s="773"/>
      <c r="P91" s="2"/>
      <c r="Q91" s="3"/>
    </row>
    <row r="92" spans="1:17" ht="13.9" x14ac:dyDescent="0.25">
      <c r="A92" s="322"/>
      <c r="B92" s="77"/>
      <c r="C92" s="78"/>
      <c r="D92" s="72"/>
      <c r="E92" s="72" t="s">
        <v>619</v>
      </c>
      <c r="F92" s="131" t="s">
        <v>150</v>
      </c>
      <c r="G92" s="396"/>
      <c r="H92" s="767"/>
      <c r="I92" s="750">
        <f t="shared" si="2"/>
        <v>0</v>
      </c>
      <c r="J92" s="768"/>
      <c r="K92" s="750">
        <f t="shared" si="3"/>
        <v>0</v>
      </c>
      <c r="L92" s="532"/>
      <c r="M92" s="532"/>
      <c r="N92" s="759"/>
      <c r="O92" s="760"/>
      <c r="P92" s="2"/>
      <c r="Q92" s="3"/>
    </row>
    <row r="93" spans="1:17" ht="13.9" x14ac:dyDescent="0.25">
      <c r="A93" s="322"/>
      <c r="B93" s="77"/>
      <c r="C93" s="78"/>
      <c r="D93" s="72"/>
      <c r="E93" s="72" t="s">
        <v>621</v>
      </c>
      <c r="F93" s="131" t="s">
        <v>150</v>
      </c>
      <c r="G93" s="396"/>
      <c r="H93" s="767"/>
      <c r="I93" s="750">
        <f t="shared" si="2"/>
        <v>0</v>
      </c>
      <c r="J93" s="768"/>
      <c r="K93" s="750">
        <f t="shared" si="3"/>
        <v>0</v>
      </c>
      <c r="L93" s="532"/>
      <c r="M93" s="532"/>
      <c r="N93" s="759"/>
      <c r="O93" s="760"/>
      <c r="P93" s="2"/>
      <c r="Q93" s="3"/>
    </row>
    <row r="94" spans="1:17" ht="13.9" x14ac:dyDescent="0.25">
      <c r="A94" s="322"/>
      <c r="B94" s="77"/>
      <c r="C94" s="78"/>
      <c r="D94" s="72"/>
      <c r="E94" s="72" t="s">
        <v>621</v>
      </c>
      <c r="F94" s="131" t="s">
        <v>150</v>
      </c>
      <c r="G94" s="396"/>
      <c r="H94" s="767"/>
      <c r="I94" s="750">
        <f t="shared" si="2"/>
        <v>0</v>
      </c>
      <c r="J94" s="768"/>
      <c r="K94" s="750">
        <f t="shared" si="3"/>
        <v>0</v>
      </c>
      <c r="L94" s="532"/>
      <c r="M94" s="532"/>
      <c r="N94" s="759"/>
      <c r="O94" s="760"/>
      <c r="P94" s="2"/>
      <c r="Q94" s="3"/>
    </row>
    <row r="95" spans="1:17" ht="13.9" x14ac:dyDescent="0.25">
      <c r="A95" s="322"/>
      <c r="B95" s="77"/>
      <c r="C95" s="78"/>
      <c r="D95" s="72"/>
      <c r="E95" s="72" t="s">
        <v>620</v>
      </c>
      <c r="F95" s="131" t="s">
        <v>150</v>
      </c>
      <c r="G95" s="396"/>
      <c r="H95" s="767"/>
      <c r="I95" s="750">
        <f t="shared" si="2"/>
        <v>0</v>
      </c>
      <c r="J95" s="768"/>
      <c r="K95" s="750">
        <f t="shared" si="3"/>
        <v>0</v>
      </c>
      <c r="L95" s="532"/>
      <c r="M95" s="532"/>
      <c r="N95" s="759"/>
      <c r="O95" s="760"/>
      <c r="P95" s="2"/>
      <c r="Q95" s="3"/>
    </row>
    <row r="96" spans="1:17" ht="13.9" x14ac:dyDescent="0.25">
      <c r="A96" s="322"/>
      <c r="B96" s="77"/>
      <c r="C96" s="78"/>
      <c r="D96" s="72"/>
      <c r="E96" s="72" t="s">
        <v>620</v>
      </c>
      <c r="F96" s="131" t="s">
        <v>150</v>
      </c>
      <c r="G96" s="396"/>
      <c r="H96" s="767"/>
      <c r="I96" s="750">
        <f t="shared" si="2"/>
        <v>0</v>
      </c>
      <c r="J96" s="768"/>
      <c r="K96" s="750">
        <f t="shared" si="3"/>
        <v>0</v>
      </c>
      <c r="L96" s="532"/>
      <c r="M96" s="532"/>
      <c r="N96" s="759"/>
      <c r="O96" s="760"/>
      <c r="P96" s="2"/>
      <c r="Q96" s="3"/>
    </row>
    <row r="97" spans="1:17" ht="13.9" x14ac:dyDescent="0.25">
      <c r="A97" s="322"/>
      <c r="B97" s="77"/>
      <c r="C97" s="78"/>
      <c r="D97" s="72"/>
      <c r="E97" s="72" t="s">
        <v>623</v>
      </c>
      <c r="F97" s="131" t="s">
        <v>626</v>
      </c>
      <c r="G97" s="396"/>
      <c r="H97" s="767"/>
      <c r="I97" s="750">
        <f t="shared" si="2"/>
        <v>0</v>
      </c>
      <c r="J97" s="768"/>
      <c r="K97" s="750">
        <f t="shared" si="3"/>
        <v>0</v>
      </c>
      <c r="L97" s="532"/>
      <c r="M97" s="532"/>
      <c r="N97" s="759"/>
      <c r="O97" s="760"/>
      <c r="P97" s="2"/>
      <c r="Q97" s="3"/>
    </row>
    <row r="98" spans="1:17" ht="13.9" x14ac:dyDescent="0.25">
      <c r="A98" s="322"/>
      <c r="B98" s="77"/>
      <c r="C98" s="78"/>
      <c r="D98" s="72"/>
      <c r="E98" s="72" t="s">
        <v>630</v>
      </c>
      <c r="F98" s="131" t="s">
        <v>631</v>
      </c>
      <c r="G98" s="396"/>
      <c r="H98" s="767"/>
      <c r="I98" s="750">
        <f t="shared" si="2"/>
        <v>0</v>
      </c>
      <c r="J98" s="768"/>
      <c r="K98" s="750">
        <f t="shared" si="3"/>
        <v>0</v>
      </c>
      <c r="L98" s="532"/>
      <c r="M98" s="532"/>
      <c r="N98" s="759"/>
      <c r="O98" s="760"/>
      <c r="P98" s="2"/>
      <c r="Q98" s="3"/>
    </row>
    <row r="99" spans="1:17" ht="13.9" x14ac:dyDescent="0.25">
      <c r="A99" s="322"/>
      <c r="B99" s="77"/>
      <c r="C99" s="78"/>
      <c r="D99" s="72"/>
      <c r="E99" s="72" t="s">
        <v>622</v>
      </c>
      <c r="F99" s="131" t="s">
        <v>101</v>
      </c>
      <c r="G99" s="396"/>
      <c r="H99" s="767"/>
      <c r="I99" s="750">
        <f t="shared" si="2"/>
        <v>0</v>
      </c>
      <c r="J99" s="768"/>
      <c r="K99" s="750">
        <f t="shared" si="3"/>
        <v>0</v>
      </c>
      <c r="L99" s="532"/>
      <c r="M99" s="532"/>
      <c r="N99" s="759"/>
      <c r="O99" s="760"/>
      <c r="P99" s="2"/>
      <c r="Q99" s="3"/>
    </row>
    <row r="100" spans="1:17" ht="13.9" x14ac:dyDescent="0.25">
      <c r="A100" s="322"/>
      <c r="B100" s="77"/>
      <c r="C100" s="78"/>
      <c r="D100" s="72"/>
      <c r="E100" s="72" t="s">
        <v>624</v>
      </c>
      <c r="F100" s="131" t="s">
        <v>625</v>
      </c>
      <c r="G100" s="396"/>
      <c r="H100" s="767"/>
      <c r="I100" s="750">
        <f t="shared" si="2"/>
        <v>0</v>
      </c>
      <c r="J100" s="768"/>
      <c r="K100" s="750">
        <f t="shared" si="3"/>
        <v>0</v>
      </c>
      <c r="L100" s="532"/>
      <c r="M100" s="532"/>
      <c r="N100" s="759"/>
      <c r="O100" s="760"/>
      <c r="P100" s="2"/>
      <c r="Q100" s="3"/>
    </row>
    <row r="101" spans="1:17" ht="13.9" x14ac:dyDescent="0.25">
      <c r="A101" s="322"/>
      <c r="B101" s="77"/>
      <c r="C101" s="78"/>
      <c r="D101" s="72"/>
      <c r="E101" s="72" t="s">
        <v>609</v>
      </c>
      <c r="F101" s="131" t="s">
        <v>627</v>
      </c>
      <c r="G101" s="396"/>
      <c r="H101" s="767"/>
      <c r="I101" s="750">
        <f t="shared" si="2"/>
        <v>0</v>
      </c>
      <c r="J101" s="768"/>
      <c r="K101" s="750">
        <f t="shared" si="3"/>
        <v>0</v>
      </c>
      <c r="L101" s="532"/>
      <c r="M101" s="532"/>
      <c r="N101" s="759"/>
      <c r="O101" s="760"/>
      <c r="P101" s="2"/>
      <c r="Q101" s="3"/>
    </row>
    <row r="102" spans="1:17" ht="13.9" x14ac:dyDescent="0.25">
      <c r="A102" s="322"/>
      <c r="B102" s="77"/>
      <c r="C102" s="78"/>
      <c r="D102" s="72"/>
      <c r="E102" s="72" t="s">
        <v>628</v>
      </c>
      <c r="F102" s="131" t="s">
        <v>627</v>
      </c>
      <c r="G102" s="396"/>
      <c r="H102" s="767"/>
      <c r="I102" s="750">
        <f t="shared" si="2"/>
        <v>0</v>
      </c>
      <c r="J102" s="768"/>
      <c r="K102" s="750">
        <f t="shared" si="3"/>
        <v>0</v>
      </c>
      <c r="L102" s="532"/>
      <c r="M102" s="532"/>
      <c r="N102" s="759"/>
      <c r="O102" s="760"/>
      <c r="P102" s="2"/>
      <c r="Q102" s="3"/>
    </row>
    <row r="103" spans="1:17" ht="13.9" x14ac:dyDescent="0.25">
      <c r="A103" s="322"/>
      <c r="B103" s="77"/>
      <c r="C103" s="78"/>
      <c r="D103" s="72"/>
      <c r="E103" s="72" t="s">
        <v>629</v>
      </c>
      <c r="F103" s="131" t="s">
        <v>151</v>
      </c>
      <c r="G103" s="396"/>
      <c r="H103" s="767"/>
      <c r="I103" s="750">
        <f t="shared" si="2"/>
        <v>0</v>
      </c>
      <c r="J103" s="768"/>
      <c r="K103" s="750">
        <f t="shared" si="3"/>
        <v>0</v>
      </c>
      <c r="L103" s="532"/>
      <c r="M103" s="532"/>
      <c r="N103" s="759"/>
      <c r="O103" s="760"/>
      <c r="P103" s="2"/>
      <c r="Q103" s="3"/>
    </row>
    <row r="104" spans="1:17" ht="13.9" x14ac:dyDescent="0.25">
      <c r="A104" s="322"/>
      <c r="B104" s="77"/>
      <c r="C104" s="78"/>
      <c r="D104" s="72"/>
      <c r="E104" s="72" t="s">
        <v>632</v>
      </c>
      <c r="F104" s="131" t="s">
        <v>101</v>
      </c>
      <c r="G104" s="396"/>
      <c r="H104" s="767"/>
      <c r="I104" s="750">
        <f t="shared" si="2"/>
        <v>0</v>
      </c>
      <c r="J104" s="768"/>
      <c r="K104" s="750">
        <f t="shared" si="3"/>
        <v>0</v>
      </c>
      <c r="L104" s="532"/>
      <c r="M104" s="532"/>
      <c r="N104" s="759"/>
      <c r="O104" s="760"/>
      <c r="P104" s="2"/>
      <c r="Q104" s="3"/>
    </row>
    <row r="105" spans="1:17" ht="13.9" x14ac:dyDescent="0.25">
      <c r="A105" s="322"/>
      <c r="B105" s="77"/>
      <c r="C105" s="78"/>
      <c r="D105" s="72"/>
      <c r="E105" s="72" t="s">
        <v>632</v>
      </c>
      <c r="F105" s="131" t="s">
        <v>101</v>
      </c>
      <c r="G105" s="396"/>
      <c r="H105" s="769"/>
      <c r="I105" s="750">
        <f t="shared" si="2"/>
        <v>0</v>
      </c>
      <c r="J105" s="770"/>
      <c r="K105" s="750">
        <f t="shared" si="3"/>
        <v>0</v>
      </c>
      <c r="L105" s="532"/>
      <c r="M105" s="532"/>
      <c r="N105" s="759"/>
      <c r="O105" s="774"/>
      <c r="P105" s="2"/>
      <c r="Q105" s="3"/>
    </row>
    <row r="106" spans="1:17" ht="13.9" x14ac:dyDescent="0.25">
      <c r="A106" s="321"/>
      <c r="B106" s="297"/>
      <c r="C106" s="284"/>
      <c r="D106" s="285"/>
      <c r="E106" s="285"/>
      <c r="F106" s="286"/>
      <c r="G106" s="395"/>
      <c r="H106" s="761">
        <f>SUM(H91:H105)</f>
        <v>0</v>
      </c>
      <c r="I106" s="755">
        <f t="shared" si="2"/>
        <v>0</v>
      </c>
      <c r="J106" s="762">
        <f>SUM(J91:J105)</f>
        <v>0</v>
      </c>
      <c r="K106" s="755">
        <f t="shared" si="3"/>
        <v>0</v>
      </c>
      <c r="L106" s="534"/>
      <c r="M106" s="539"/>
      <c r="N106" s="763">
        <f>H106+J106+L106</f>
        <v>0</v>
      </c>
      <c r="O106" s="817">
        <f>N106*1.21</f>
        <v>0</v>
      </c>
      <c r="P106" s="2"/>
      <c r="Q106" s="3"/>
    </row>
    <row r="107" spans="1:17" ht="15" customHeight="1" x14ac:dyDescent="0.25">
      <c r="A107" s="322" t="s">
        <v>42</v>
      </c>
      <c r="B107" s="77" t="s">
        <v>784</v>
      </c>
      <c r="C107" s="78" t="s">
        <v>8</v>
      </c>
      <c r="D107" s="72">
        <v>7</v>
      </c>
      <c r="E107" s="72" t="s">
        <v>123</v>
      </c>
      <c r="F107" s="133" t="s">
        <v>154</v>
      </c>
      <c r="G107" s="396"/>
      <c r="H107" s="765"/>
      <c r="I107" s="750">
        <f t="shared" si="2"/>
        <v>0</v>
      </c>
      <c r="J107" s="766"/>
      <c r="K107" s="750">
        <f t="shared" si="3"/>
        <v>0</v>
      </c>
      <c r="L107" s="537"/>
      <c r="M107" s="538">
        <f>L107*1.21</f>
        <v>0</v>
      </c>
      <c r="N107" s="759"/>
      <c r="O107" s="760"/>
      <c r="P107" s="2"/>
      <c r="Q107" s="3"/>
    </row>
    <row r="108" spans="1:17" ht="15" customHeight="1" x14ac:dyDescent="0.25">
      <c r="A108" s="322"/>
      <c r="B108" s="77"/>
      <c r="C108" s="78"/>
      <c r="D108" s="72"/>
      <c r="E108" s="72" t="s">
        <v>634</v>
      </c>
      <c r="F108" s="133" t="s">
        <v>154</v>
      </c>
      <c r="G108" s="396"/>
      <c r="H108" s="767"/>
      <c r="I108" s="750">
        <f t="shared" si="2"/>
        <v>0</v>
      </c>
      <c r="J108" s="768"/>
      <c r="K108" s="750">
        <f t="shared" si="3"/>
        <v>0</v>
      </c>
      <c r="L108" s="532"/>
      <c r="M108" s="532"/>
      <c r="N108" s="759"/>
      <c r="O108" s="760"/>
      <c r="P108" s="2"/>
      <c r="Q108" s="3"/>
    </row>
    <row r="109" spans="1:17" ht="15" customHeight="1" x14ac:dyDescent="0.25">
      <c r="A109" s="322"/>
      <c r="B109" s="77"/>
      <c r="C109" s="78"/>
      <c r="D109" s="72"/>
      <c r="E109" s="72" t="s">
        <v>635</v>
      </c>
      <c r="F109" s="133" t="s">
        <v>155</v>
      </c>
      <c r="G109" s="396"/>
      <c r="H109" s="767"/>
      <c r="I109" s="750">
        <f t="shared" si="2"/>
        <v>0</v>
      </c>
      <c r="J109" s="768"/>
      <c r="K109" s="750">
        <f t="shared" si="3"/>
        <v>0</v>
      </c>
      <c r="L109" s="532"/>
      <c r="M109" s="532"/>
      <c r="N109" s="759"/>
      <c r="O109" s="760"/>
      <c r="P109" s="2"/>
      <c r="Q109" s="3"/>
    </row>
    <row r="110" spans="1:17" ht="15" customHeight="1" x14ac:dyDescent="0.25">
      <c r="A110" s="322"/>
      <c r="B110" s="77"/>
      <c r="C110" s="78"/>
      <c r="D110" s="72"/>
      <c r="E110" s="72" t="s">
        <v>108</v>
      </c>
      <c r="F110" s="133" t="s">
        <v>152</v>
      </c>
      <c r="G110" s="396"/>
      <c r="H110" s="767"/>
      <c r="I110" s="750">
        <f t="shared" si="2"/>
        <v>0</v>
      </c>
      <c r="J110" s="768"/>
      <c r="K110" s="750">
        <f t="shared" si="3"/>
        <v>0</v>
      </c>
      <c r="L110" s="532"/>
      <c r="M110" s="532"/>
      <c r="N110" s="759"/>
      <c r="O110" s="760"/>
      <c r="P110" s="2"/>
      <c r="Q110" s="3"/>
    </row>
    <row r="111" spans="1:17" ht="15" customHeight="1" x14ac:dyDescent="0.25">
      <c r="A111" s="322"/>
      <c r="B111" s="77"/>
      <c r="C111" s="78"/>
      <c r="D111" s="72"/>
      <c r="E111" s="72" t="s">
        <v>591</v>
      </c>
      <c r="F111" s="133" t="s">
        <v>636</v>
      </c>
      <c r="G111" s="396"/>
      <c r="H111" s="767"/>
      <c r="I111" s="750">
        <f t="shared" si="2"/>
        <v>0</v>
      </c>
      <c r="J111" s="768"/>
      <c r="K111" s="750">
        <f t="shared" si="3"/>
        <v>0</v>
      </c>
      <c r="L111" s="532"/>
      <c r="M111" s="532"/>
      <c r="N111" s="759"/>
      <c r="O111" s="760"/>
      <c r="P111" s="2"/>
      <c r="Q111" s="3"/>
    </row>
    <row r="112" spans="1:17" ht="15" customHeight="1" x14ac:dyDescent="0.25">
      <c r="A112" s="322"/>
      <c r="B112" s="77"/>
      <c r="C112" s="78"/>
      <c r="D112" s="72"/>
      <c r="E112" s="72" t="s">
        <v>637</v>
      </c>
      <c r="F112" s="133" t="s">
        <v>636</v>
      </c>
      <c r="G112" s="396"/>
      <c r="H112" s="767"/>
      <c r="I112" s="750">
        <f t="shared" si="2"/>
        <v>0</v>
      </c>
      <c r="J112" s="768"/>
      <c r="K112" s="750">
        <f t="shared" si="3"/>
        <v>0</v>
      </c>
      <c r="L112" s="532"/>
      <c r="M112" s="532"/>
      <c r="N112" s="759"/>
      <c r="O112" s="760"/>
      <c r="P112" s="2"/>
      <c r="Q112" s="3"/>
    </row>
    <row r="113" spans="1:17" ht="15" customHeight="1" x14ac:dyDescent="0.25">
      <c r="A113" s="322"/>
      <c r="B113" s="77"/>
      <c r="C113" s="78"/>
      <c r="D113" s="72"/>
      <c r="E113" s="72" t="s">
        <v>123</v>
      </c>
      <c r="F113" s="133" t="s">
        <v>636</v>
      </c>
      <c r="G113" s="396"/>
      <c r="H113" s="769"/>
      <c r="I113" s="750">
        <f t="shared" si="2"/>
        <v>0</v>
      </c>
      <c r="J113" s="770"/>
      <c r="K113" s="750">
        <f t="shared" si="3"/>
        <v>0</v>
      </c>
      <c r="L113" s="532"/>
      <c r="M113" s="532"/>
      <c r="N113" s="759"/>
      <c r="O113" s="760"/>
      <c r="P113" s="2"/>
      <c r="Q113" s="3"/>
    </row>
    <row r="114" spans="1:17" ht="15" customHeight="1" x14ac:dyDescent="0.25">
      <c r="A114" s="321"/>
      <c r="B114" s="297"/>
      <c r="C114" s="284"/>
      <c r="D114" s="285"/>
      <c r="E114" s="285"/>
      <c r="F114" s="296"/>
      <c r="G114" s="395"/>
      <c r="H114" s="761">
        <f>SUM(H107:H113)</f>
        <v>0</v>
      </c>
      <c r="I114" s="755">
        <f t="shared" si="2"/>
        <v>0</v>
      </c>
      <c r="J114" s="762">
        <f>SUM(J107:J113)</f>
        <v>0</v>
      </c>
      <c r="K114" s="755">
        <f t="shared" si="3"/>
        <v>0</v>
      </c>
      <c r="L114" s="306">
        <f>L107</f>
        <v>0</v>
      </c>
      <c r="M114" s="307">
        <f>M107</f>
        <v>0</v>
      </c>
      <c r="N114" s="763">
        <f>H114+J114+L114</f>
        <v>0</v>
      </c>
      <c r="O114" s="764">
        <f>N114*1.21</f>
        <v>0</v>
      </c>
      <c r="P114" s="2"/>
      <c r="Q114" s="3"/>
    </row>
    <row r="115" spans="1:17" ht="15" customHeight="1" x14ac:dyDescent="0.25">
      <c r="A115" s="322" t="s">
        <v>50</v>
      </c>
      <c r="B115" s="77" t="s">
        <v>792</v>
      </c>
      <c r="C115" s="78" t="s">
        <v>1</v>
      </c>
      <c r="D115" s="72">
        <v>6</v>
      </c>
      <c r="E115" s="72" t="s">
        <v>642</v>
      </c>
      <c r="F115" s="134" t="s">
        <v>644</v>
      </c>
      <c r="G115" s="397"/>
      <c r="H115" s="765"/>
      <c r="I115" s="750">
        <f t="shared" si="2"/>
        <v>0</v>
      </c>
      <c r="J115" s="766"/>
      <c r="K115" s="750">
        <f t="shared" si="3"/>
        <v>0</v>
      </c>
      <c r="L115" s="532"/>
      <c r="M115" s="532"/>
      <c r="N115" s="759"/>
      <c r="O115" s="760"/>
      <c r="P115" s="2"/>
      <c r="Q115" s="3"/>
    </row>
    <row r="116" spans="1:17" ht="15" customHeight="1" x14ac:dyDescent="0.25">
      <c r="A116" s="322"/>
      <c r="B116" s="77"/>
      <c r="C116" s="78"/>
      <c r="D116" s="72"/>
      <c r="E116" s="72" t="s">
        <v>643</v>
      </c>
      <c r="F116" s="134" t="s">
        <v>645</v>
      </c>
      <c r="G116" s="397"/>
      <c r="H116" s="767"/>
      <c r="I116" s="750">
        <f t="shared" si="2"/>
        <v>0</v>
      </c>
      <c r="J116" s="768"/>
      <c r="K116" s="750">
        <f t="shared" si="3"/>
        <v>0</v>
      </c>
      <c r="L116" s="532"/>
      <c r="M116" s="532"/>
      <c r="N116" s="759"/>
      <c r="O116" s="760"/>
      <c r="P116" s="2"/>
      <c r="Q116" s="3"/>
    </row>
    <row r="117" spans="1:17" ht="15" customHeight="1" x14ac:dyDescent="0.25">
      <c r="A117" s="322"/>
      <c r="B117" s="77"/>
      <c r="C117" s="78"/>
      <c r="D117" s="72"/>
      <c r="E117" s="72" t="s">
        <v>109</v>
      </c>
      <c r="F117" s="134" t="s">
        <v>644</v>
      </c>
      <c r="G117" s="397"/>
      <c r="H117" s="767"/>
      <c r="I117" s="750">
        <f t="shared" si="2"/>
        <v>0</v>
      </c>
      <c r="J117" s="768"/>
      <c r="K117" s="750">
        <f t="shared" si="3"/>
        <v>0</v>
      </c>
      <c r="L117" s="532"/>
      <c r="M117" s="532"/>
      <c r="N117" s="759"/>
      <c r="O117" s="760"/>
      <c r="P117" s="2"/>
      <c r="Q117" s="3"/>
    </row>
    <row r="118" spans="1:17" ht="15" customHeight="1" x14ac:dyDescent="0.25">
      <c r="A118" s="322"/>
      <c r="B118" s="77"/>
      <c r="C118" s="78"/>
      <c r="D118" s="72"/>
      <c r="E118" s="72" t="s">
        <v>607</v>
      </c>
      <c r="F118" s="134" t="s">
        <v>646</v>
      </c>
      <c r="G118" s="397"/>
      <c r="H118" s="767"/>
      <c r="I118" s="750">
        <f t="shared" si="2"/>
        <v>0</v>
      </c>
      <c r="J118" s="768"/>
      <c r="K118" s="750">
        <f t="shared" si="3"/>
        <v>0</v>
      </c>
      <c r="L118" s="532"/>
      <c r="M118" s="532"/>
      <c r="N118" s="759"/>
      <c r="O118" s="760"/>
      <c r="P118" s="2"/>
      <c r="Q118" s="3"/>
    </row>
    <row r="119" spans="1:17" ht="15" customHeight="1" x14ac:dyDescent="0.25">
      <c r="A119" s="322"/>
      <c r="B119" s="77"/>
      <c r="C119" s="78"/>
      <c r="D119" s="72"/>
      <c r="E119" s="72" t="s">
        <v>143</v>
      </c>
      <c r="F119" s="134" t="s">
        <v>649</v>
      </c>
      <c r="G119" s="397"/>
      <c r="H119" s="767"/>
      <c r="I119" s="750">
        <f t="shared" si="2"/>
        <v>0</v>
      </c>
      <c r="J119" s="768"/>
      <c r="K119" s="750">
        <f t="shared" si="3"/>
        <v>0</v>
      </c>
      <c r="L119" s="532"/>
      <c r="M119" s="532"/>
      <c r="N119" s="759"/>
      <c r="O119" s="760"/>
      <c r="P119" s="2"/>
      <c r="Q119" s="3"/>
    </row>
    <row r="120" spans="1:17" ht="15" customHeight="1" x14ac:dyDescent="0.25">
      <c r="A120" s="322"/>
      <c r="B120" s="77"/>
      <c r="C120" s="78"/>
      <c r="D120" s="72"/>
      <c r="E120" s="72" t="s">
        <v>648</v>
      </c>
      <c r="F120" s="134" t="s">
        <v>647</v>
      </c>
      <c r="G120" s="397"/>
      <c r="H120" s="769"/>
      <c r="I120" s="750">
        <f t="shared" si="2"/>
        <v>0</v>
      </c>
      <c r="J120" s="770"/>
      <c r="K120" s="750">
        <f t="shared" si="3"/>
        <v>0</v>
      </c>
      <c r="L120" s="532"/>
      <c r="M120" s="532"/>
      <c r="N120" s="759"/>
      <c r="O120" s="760"/>
      <c r="P120" s="2"/>
      <c r="Q120" s="3"/>
    </row>
    <row r="121" spans="1:17" ht="15" customHeight="1" x14ac:dyDescent="0.25">
      <c r="A121" s="321"/>
      <c r="B121" s="297"/>
      <c r="C121" s="284"/>
      <c r="D121" s="285"/>
      <c r="E121" s="285"/>
      <c r="F121" s="302"/>
      <c r="G121" s="395"/>
      <c r="H121" s="761">
        <f>SUM(H115:H119)</f>
        <v>0</v>
      </c>
      <c r="I121" s="755">
        <f t="shared" si="2"/>
        <v>0</v>
      </c>
      <c r="J121" s="762">
        <f>SUM(J115:J119)</f>
        <v>0</v>
      </c>
      <c r="K121" s="755">
        <f t="shared" si="3"/>
        <v>0</v>
      </c>
      <c r="L121" s="306"/>
      <c r="M121" s="307"/>
      <c r="N121" s="763">
        <f>H121+J121+L121</f>
        <v>0</v>
      </c>
      <c r="O121" s="764">
        <f>N121*1.21</f>
        <v>0</v>
      </c>
      <c r="P121" s="2"/>
      <c r="Q121" s="3"/>
    </row>
    <row r="122" spans="1:17" ht="13.9" x14ac:dyDescent="0.25">
      <c r="A122" s="322" t="s">
        <v>53</v>
      </c>
      <c r="B122" s="77" t="s">
        <v>781</v>
      </c>
      <c r="C122" s="78" t="s">
        <v>36</v>
      </c>
      <c r="D122" s="72">
        <v>5</v>
      </c>
      <c r="E122" s="72" t="s">
        <v>656</v>
      </c>
      <c r="F122" s="135" t="s">
        <v>162</v>
      </c>
      <c r="G122" s="396"/>
      <c r="H122" s="765"/>
      <c r="I122" s="750">
        <f t="shared" si="2"/>
        <v>0</v>
      </c>
      <c r="J122" s="766"/>
      <c r="K122" s="750">
        <f t="shared" si="3"/>
        <v>0</v>
      </c>
      <c r="L122" s="532"/>
      <c r="M122" s="532"/>
      <c r="N122" s="759"/>
      <c r="O122" s="760"/>
      <c r="P122" s="2"/>
      <c r="Q122" s="3"/>
    </row>
    <row r="123" spans="1:17" ht="13.9" x14ac:dyDescent="0.25">
      <c r="A123" s="322"/>
      <c r="B123" s="77"/>
      <c r="C123" s="78"/>
      <c r="D123" s="72"/>
      <c r="E123" s="72" t="s">
        <v>109</v>
      </c>
      <c r="F123" s="135" t="s">
        <v>163</v>
      </c>
      <c r="G123" s="396"/>
      <c r="H123" s="767"/>
      <c r="I123" s="750">
        <f t="shared" si="2"/>
        <v>0</v>
      </c>
      <c r="J123" s="768"/>
      <c r="K123" s="750">
        <f t="shared" si="3"/>
        <v>0</v>
      </c>
      <c r="L123" s="532"/>
      <c r="M123" s="532"/>
      <c r="N123" s="759"/>
      <c r="O123" s="760"/>
      <c r="P123" s="2"/>
      <c r="Q123" s="3"/>
    </row>
    <row r="124" spans="1:17" ht="13.9" x14ac:dyDescent="0.25">
      <c r="A124" s="322"/>
      <c r="B124" s="77"/>
      <c r="C124" s="78"/>
      <c r="D124" s="72"/>
      <c r="E124" s="72" t="s">
        <v>657</v>
      </c>
      <c r="F124" s="135" t="s">
        <v>164</v>
      </c>
      <c r="G124" s="396"/>
      <c r="H124" s="769"/>
      <c r="I124" s="750">
        <f t="shared" si="2"/>
        <v>0</v>
      </c>
      <c r="J124" s="770"/>
      <c r="K124" s="750">
        <f t="shared" si="3"/>
        <v>0</v>
      </c>
      <c r="L124" s="532"/>
      <c r="M124" s="532"/>
      <c r="N124" s="759"/>
      <c r="O124" s="760"/>
      <c r="P124" s="2"/>
      <c r="Q124" s="3"/>
    </row>
    <row r="125" spans="1:17" ht="14.45" thickBot="1" x14ac:dyDescent="0.3">
      <c r="A125" s="321"/>
      <c r="B125" s="297"/>
      <c r="C125" s="284"/>
      <c r="D125" s="285"/>
      <c r="E125" s="285"/>
      <c r="F125" s="302"/>
      <c r="G125" s="395"/>
      <c r="H125" s="775">
        <f>SUM(H122:H124)</f>
        <v>0</v>
      </c>
      <c r="I125" s="776">
        <f t="shared" si="2"/>
        <v>0</v>
      </c>
      <c r="J125" s="777">
        <f>SUM(J122:J124)</f>
        <v>0</v>
      </c>
      <c r="K125" s="776">
        <f t="shared" si="3"/>
        <v>0</v>
      </c>
      <c r="L125" s="544"/>
      <c r="M125" s="545"/>
      <c r="N125" s="778">
        <f>H125+J125+L125</f>
        <v>0</v>
      </c>
      <c r="O125" s="816">
        <f>N125*1.21</f>
        <v>0</v>
      </c>
      <c r="P125" s="2"/>
      <c r="Q125" s="3"/>
    </row>
    <row r="126" spans="1:17" ht="19.5" customHeight="1" thickBot="1" x14ac:dyDescent="0.35">
      <c r="A126" s="863" t="s">
        <v>457</v>
      </c>
      <c r="B126" s="864"/>
      <c r="C126" s="864"/>
      <c r="D126" s="864"/>
      <c r="E126" s="864"/>
      <c r="F126" s="864"/>
      <c r="G126" s="398"/>
      <c r="H126" s="779"/>
      <c r="I126" s="780"/>
      <c r="J126" s="781"/>
      <c r="K126" s="780"/>
      <c r="L126" s="546"/>
      <c r="M126" s="546"/>
      <c r="N126" s="782"/>
      <c r="O126" s="783"/>
    </row>
    <row r="127" spans="1:17" ht="15" customHeight="1" x14ac:dyDescent="0.25">
      <c r="A127" s="320" t="s">
        <v>24</v>
      </c>
      <c r="B127" s="81" t="s">
        <v>25</v>
      </c>
      <c r="C127" s="71" t="s">
        <v>4</v>
      </c>
      <c r="D127" s="72">
        <v>1</v>
      </c>
      <c r="E127" s="72" t="s">
        <v>643</v>
      </c>
      <c r="F127" s="131" t="s">
        <v>165</v>
      </c>
      <c r="G127" s="396"/>
      <c r="H127" s="784"/>
      <c r="I127" s="785">
        <f t="shared" si="2"/>
        <v>0</v>
      </c>
      <c r="J127" s="786"/>
      <c r="K127" s="785">
        <f t="shared" si="3"/>
        <v>0</v>
      </c>
      <c r="L127" s="303"/>
      <c r="M127" s="303"/>
      <c r="N127" s="787"/>
      <c r="O127" s="753"/>
    </row>
    <row r="128" spans="1:17" ht="15" customHeight="1" x14ac:dyDescent="0.25">
      <c r="A128" s="320"/>
      <c r="B128" s="81"/>
      <c r="C128" s="71"/>
      <c r="D128" s="72"/>
      <c r="E128" s="72" t="s">
        <v>695</v>
      </c>
      <c r="F128" s="131" t="s">
        <v>166</v>
      </c>
      <c r="G128" s="396"/>
      <c r="H128" s="788"/>
      <c r="I128" s="750">
        <f t="shared" si="2"/>
        <v>0</v>
      </c>
      <c r="J128" s="789"/>
      <c r="K128" s="750">
        <f t="shared" si="3"/>
        <v>0</v>
      </c>
      <c r="L128" s="303"/>
      <c r="M128" s="303"/>
      <c r="N128" s="787"/>
      <c r="O128" s="753"/>
    </row>
    <row r="129" spans="1:15" ht="15" customHeight="1" x14ac:dyDescent="0.25">
      <c r="A129" s="321"/>
      <c r="B129" s="295"/>
      <c r="C129" s="284"/>
      <c r="D129" s="285"/>
      <c r="E129" s="285"/>
      <c r="F129" s="286"/>
      <c r="G129" s="395"/>
      <c r="H129" s="754">
        <f>SUM(H126:H128)</f>
        <v>0</v>
      </c>
      <c r="I129" s="755">
        <f t="shared" si="2"/>
        <v>0</v>
      </c>
      <c r="J129" s="756">
        <f>SUM(J126:J128)</f>
        <v>0</v>
      </c>
      <c r="K129" s="755">
        <f t="shared" si="3"/>
        <v>0</v>
      </c>
      <c r="L129" s="308"/>
      <c r="M129" s="533"/>
      <c r="N129" s="790">
        <f>H129+J129+L129</f>
        <v>0</v>
      </c>
      <c r="O129" s="814">
        <f>N129*1.21</f>
        <v>0</v>
      </c>
    </row>
    <row r="130" spans="1:15" ht="15" customHeight="1" x14ac:dyDescent="0.25">
      <c r="A130" s="99" t="s">
        <v>176</v>
      </c>
      <c r="B130" s="86" t="s">
        <v>177</v>
      </c>
      <c r="C130" s="87" t="s">
        <v>175</v>
      </c>
      <c r="D130" s="75">
        <v>1</v>
      </c>
      <c r="E130" s="75" t="s">
        <v>680</v>
      </c>
      <c r="F130" s="127" t="s">
        <v>671</v>
      </c>
      <c r="G130" s="396"/>
      <c r="H130" s="749"/>
      <c r="I130" s="750">
        <f t="shared" si="2"/>
        <v>0</v>
      </c>
      <c r="J130" s="751"/>
      <c r="K130" s="750">
        <f t="shared" si="3"/>
        <v>0</v>
      </c>
      <c r="L130" s="303"/>
      <c r="M130" s="303"/>
      <c r="N130" s="787"/>
      <c r="O130" s="753"/>
    </row>
    <row r="131" spans="1:15" ht="15" customHeight="1" x14ac:dyDescent="0.25">
      <c r="A131" s="323"/>
      <c r="B131" s="295"/>
      <c r="C131" s="284"/>
      <c r="D131" s="285"/>
      <c r="E131" s="285"/>
      <c r="F131" s="286"/>
      <c r="G131" s="395"/>
      <c r="H131" s="754">
        <f>SUM(H130)</f>
        <v>0</v>
      </c>
      <c r="I131" s="755">
        <f t="shared" si="2"/>
        <v>0</v>
      </c>
      <c r="J131" s="756">
        <f>SUM(J130)</f>
        <v>0</v>
      </c>
      <c r="K131" s="755">
        <f t="shared" si="3"/>
        <v>0</v>
      </c>
      <c r="L131" s="308"/>
      <c r="M131" s="533"/>
      <c r="N131" s="790">
        <f>H131+J131+L131</f>
        <v>0</v>
      </c>
      <c r="O131" s="814">
        <f>N131*1.21</f>
        <v>0</v>
      </c>
    </row>
    <row r="132" spans="1:15" ht="15" customHeight="1" x14ac:dyDescent="0.25">
      <c r="A132" s="324" t="s">
        <v>88</v>
      </c>
      <c r="B132" s="82" t="s">
        <v>87</v>
      </c>
      <c r="C132" s="83" t="s">
        <v>23</v>
      </c>
      <c r="D132" s="76">
        <v>1</v>
      </c>
      <c r="E132" s="227" t="s">
        <v>106</v>
      </c>
      <c r="F132" s="132" t="s">
        <v>167</v>
      </c>
      <c r="G132" s="396"/>
      <c r="H132" s="749"/>
      <c r="I132" s="750">
        <f t="shared" si="2"/>
        <v>0</v>
      </c>
      <c r="J132" s="751"/>
      <c r="K132" s="750">
        <f t="shared" si="3"/>
        <v>0</v>
      </c>
      <c r="L132" s="303"/>
      <c r="M132" s="303"/>
      <c r="N132" s="787"/>
      <c r="O132" s="753"/>
    </row>
    <row r="133" spans="1:15" ht="15" customHeight="1" x14ac:dyDescent="0.25">
      <c r="A133" s="325"/>
      <c r="B133" s="287"/>
      <c r="C133" s="288"/>
      <c r="D133" s="289"/>
      <c r="E133" s="289"/>
      <c r="F133" s="290"/>
      <c r="G133" s="395"/>
      <c r="H133" s="754">
        <f>SUM(H132)</f>
        <v>0</v>
      </c>
      <c r="I133" s="755">
        <f t="shared" si="2"/>
        <v>0</v>
      </c>
      <c r="J133" s="756">
        <f>SUM(J132)</f>
        <v>0</v>
      </c>
      <c r="K133" s="755">
        <f t="shared" si="3"/>
        <v>0</v>
      </c>
      <c r="L133" s="308"/>
      <c r="M133" s="533"/>
      <c r="N133" s="790">
        <f>H133+J133+L133</f>
        <v>0</v>
      </c>
      <c r="O133" s="814">
        <f>N133*1.21</f>
        <v>0</v>
      </c>
    </row>
    <row r="134" spans="1:15" ht="13.15" x14ac:dyDescent="0.25">
      <c r="A134" s="324" t="s">
        <v>27</v>
      </c>
      <c r="B134" s="82" t="s">
        <v>28</v>
      </c>
      <c r="C134" s="83" t="s">
        <v>30</v>
      </c>
      <c r="D134" s="76">
        <v>2</v>
      </c>
      <c r="E134" s="76" t="s">
        <v>681</v>
      </c>
      <c r="F134" s="128" t="s">
        <v>682</v>
      </c>
      <c r="G134" s="396"/>
      <c r="H134" s="784"/>
      <c r="I134" s="750">
        <f t="shared" ref="I134:I153" si="4">H134*1.21</f>
        <v>0</v>
      </c>
      <c r="J134" s="786"/>
      <c r="K134" s="750">
        <f t="shared" ref="K134:K153" si="5">J134*1.21</f>
        <v>0</v>
      </c>
      <c r="L134" s="303"/>
      <c r="M134" s="303"/>
      <c r="N134" s="787"/>
      <c r="O134" s="753"/>
    </row>
    <row r="135" spans="1:15" ht="13.15" x14ac:dyDescent="0.25">
      <c r="A135" s="326"/>
      <c r="B135" s="84"/>
      <c r="C135" s="85"/>
      <c r="D135" s="79"/>
      <c r="E135" s="79" t="s">
        <v>683</v>
      </c>
      <c r="F135" s="129" t="s">
        <v>684</v>
      </c>
      <c r="G135" s="396"/>
      <c r="H135" s="788"/>
      <c r="I135" s="750">
        <f t="shared" si="4"/>
        <v>0</v>
      </c>
      <c r="J135" s="789"/>
      <c r="K135" s="750">
        <f t="shared" si="5"/>
        <v>0</v>
      </c>
      <c r="L135" s="303"/>
      <c r="M135" s="303"/>
      <c r="N135" s="787"/>
      <c r="O135" s="753"/>
    </row>
    <row r="136" spans="1:15" ht="13.15" x14ac:dyDescent="0.25">
      <c r="A136" s="327"/>
      <c r="B136" s="291"/>
      <c r="C136" s="292"/>
      <c r="D136" s="293"/>
      <c r="E136" s="293"/>
      <c r="F136" s="294"/>
      <c r="G136" s="395"/>
      <c r="H136" s="754">
        <f>SUM(H134:H135)</f>
        <v>0</v>
      </c>
      <c r="I136" s="755">
        <f t="shared" si="4"/>
        <v>0</v>
      </c>
      <c r="J136" s="756">
        <f>SUM(J134:J135)</f>
        <v>0</v>
      </c>
      <c r="K136" s="755">
        <f t="shared" si="5"/>
        <v>0</v>
      </c>
      <c r="L136" s="308"/>
      <c r="M136" s="533"/>
      <c r="N136" s="790">
        <f>H136+J136+L136</f>
        <v>0</v>
      </c>
      <c r="O136" s="814">
        <f>N136*1.21</f>
        <v>0</v>
      </c>
    </row>
    <row r="137" spans="1:15" ht="13.15" x14ac:dyDescent="0.25">
      <c r="A137" s="328" t="s">
        <v>18</v>
      </c>
      <c r="B137" s="86" t="s">
        <v>14</v>
      </c>
      <c r="C137" s="74" t="s">
        <v>16</v>
      </c>
      <c r="D137" s="75">
        <v>1</v>
      </c>
      <c r="E137" s="75" t="s">
        <v>722</v>
      </c>
      <c r="F137" s="136" t="s">
        <v>168</v>
      </c>
      <c r="G137" s="396"/>
      <c r="H137" s="749"/>
      <c r="I137" s="750">
        <f t="shared" si="4"/>
        <v>0</v>
      </c>
      <c r="J137" s="751"/>
      <c r="K137" s="750">
        <f t="shared" si="5"/>
        <v>0</v>
      </c>
      <c r="L137" s="303"/>
      <c r="M137" s="303"/>
      <c r="N137" s="787"/>
      <c r="O137" s="753"/>
    </row>
    <row r="138" spans="1:15" ht="13.15" x14ac:dyDescent="0.25">
      <c r="A138" s="321"/>
      <c r="B138" s="295"/>
      <c r="C138" s="284"/>
      <c r="D138" s="285"/>
      <c r="E138" s="285"/>
      <c r="F138" s="296"/>
      <c r="G138" s="395"/>
      <c r="H138" s="754">
        <f>SUM(H137)</f>
        <v>0</v>
      </c>
      <c r="I138" s="755">
        <f t="shared" si="4"/>
        <v>0</v>
      </c>
      <c r="J138" s="756">
        <f>SUM(J137)</f>
        <v>0</v>
      </c>
      <c r="K138" s="755">
        <f t="shared" si="5"/>
        <v>0</v>
      </c>
      <c r="L138" s="308"/>
      <c r="M138" s="533"/>
      <c r="N138" s="790">
        <f>H138+J138+L138</f>
        <v>0</v>
      </c>
      <c r="O138" s="814">
        <f>N138*1.21</f>
        <v>0</v>
      </c>
    </row>
    <row r="139" spans="1:15" ht="13.15" x14ac:dyDescent="0.25">
      <c r="A139" s="328" t="s">
        <v>19</v>
      </c>
      <c r="B139" s="86" t="s">
        <v>20</v>
      </c>
      <c r="C139" s="87" t="s">
        <v>22</v>
      </c>
      <c r="D139" s="75">
        <v>1</v>
      </c>
      <c r="E139" s="75" t="s">
        <v>723</v>
      </c>
      <c r="F139" s="127" t="s">
        <v>156</v>
      </c>
      <c r="G139" s="396"/>
      <c r="H139" s="749"/>
      <c r="I139" s="750">
        <f t="shared" si="4"/>
        <v>0</v>
      </c>
      <c r="J139" s="751"/>
      <c r="K139" s="750">
        <f t="shared" si="5"/>
        <v>0</v>
      </c>
      <c r="L139" s="303"/>
      <c r="M139" s="303"/>
      <c r="N139" s="787"/>
      <c r="O139" s="753"/>
    </row>
    <row r="140" spans="1:15" ht="13.15" x14ac:dyDescent="0.25">
      <c r="A140" s="321"/>
      <c r="B140" s="295"/>
      <c r="C140" s="284"/>
      <c r="D140" s="285"/>
      <c r="E140" s="285"/>
      <c r="F140" s="286"/>
      <c r="G140" s="395"/>
      <c r="H140" s="754">
        <f>SUM(H139)</f>
        <v>0</v>
      </c>
      <c r="I140" s="755">
        <f t="shared" si="4"/>
        <v>0</v>
      </c>
      <c r="J140" s="756">
        <f>SUM(J139)</f>
        <v>0</v>
      </c>
      <c r="K140" s="755">
        <f t="shared" si="5"/>
        <v>0</v>
      </c>
      <c r="L140" s="308"/>
      <c r="M140" s="533"/>
      <c r="N140" s="790">
        <f>H140+J140+L140</f>
        <v>0</v>
      </c>
      <c r="O140" s="814">
        <f>N140*1.21</f>
        <v>0</v>
      </c>
    </row>
    <row r="141" spans="1:15" ht="14.25" customHeight="1" x14ac:dyDescent="0.25">
      <c r="A141" s="328" t="s">
        <v>10</v>
      </c>
      <c r="B141" s="86" t="s">
        <v>11</v>
      </c>
      <c r="C141" s="74" t="s">
        <v>13</v>
      </c>
      <c r="D141" s="75">
        <v>1</v>
      </c>
      <c r="E141" s="75" t="s">
        <v>724</v>
      </c>
      <c r="F141" s="136" t="s">
        <v>149</v>
      </c>
      <c r="G141" s="396"/>
      <c r="H141" s="749"/>
      <c r="I141" s="750">
        <f t="shared" si="4"/>
        <v>0</v>
      </c>
      <c r="J141" s="751"/>
      <c r="K141" s="750">
        <f t="shared" si="5"/>
        <v>0</v>
      </c>
      <c r="L141" s="303"/>
      <c r="M141" s="303"/>
      <c r="N141" s="787"/>
      <c r="O141" s="753"/>
    </row>
    <row r="142" spans="1:15" ht="14.25" customHeight="1" x14ac:dyDescent="0.25">
      <c r="A142" s="321"/>
      <c r="B142" s="295"/>
      <c r="C142" s="284"/>
      <c r="D142" s="285"/>
      <c r="E142" s="285"/>
      <c r="F142" s="296"/>
      <c r="G142" s="395"/>
      <c r="H142" s="754">
        <f>SUM(H141)</f>
        <v>0</v>
      </c>
      <c r="I142" s="755">
        <f t="shared" si="4"/>
        <v>0</v>
      </c>
      <c r="J142" s="756">
        <f>SUM(J141)</f>
        <v>0</v>
      </c>
      <c r="K142" s="755">
        <f t="shared" si="5"/>
        <v>0</v>
      </c>
      <c r="L142" s="308"/>
      <c r="M142" s="533"/>
      <c r="N142" s="790">
        <f>H142+J142+L142</f>
        <v>0</v>
      </c>
      <c r="O142" s="814">
        <f>N142*1.21</f>
        <v>0</v>
      </c>
    </row>
    <row r="143" spans="1:15" ht="14.25" customHeight="1" x14ac:dyDescent="0.25">
      <c r="A143" s="328" t="s">
        <v>86</v>
      </c>
      <c r="B143" s="86" t="s">
        <v>90</v>
      </c>
      <c r="C143" s="74" t="s">
        <v>91</v>
      </c>
      <c r="D143" s="75">
        <v>1</v>
      </c>
      <c r="E143" s="75" t="s">
        <v>106</v>
      </c>
      <c r="F143" s="136" t="s">
        <v>170</v>
      </c>
      <c r="G143" s="396"/>
      <c r="H143" s="749"/>
      <c r="I143" s="750">
        <f t="shared" si="4"/>
        <v>0</v>
      </c>
      <c r="J143" s="751"/>
      <c r="K143" s="750">
        <f t="shared" si="5"/>
        <v>0</v>
      </c>
      <c r="L143" s="303"/>
      <c r="M143" s="303"/>
      <c r="N143" s="787"/>
      <c r="O143" s="753"/>
    </row>
    <row r="144" spans="1:15" ht="14.25" customHeight="1" x14ac:dyDescent="0.25">
      <c r="A144" s="321"/>
      <c r="B144" s="295"/>
      <c r="C144" s="284"/>
      <c r="D144" s="285"/>
      <c r="E144" s="285"/>
      <c r="F144" s="296"/>
      <c r="G144" s="395"/>
      <c r="H144" s="754">
        <f>SUM(H143)</f>
        <v>0</v>
      </c>
      <c r="I144" s="755">
        <f t="shared" si="4"/>
        <v>0</v>
      </c>
      <c r="J144" s="756">
        <f>SUM(J143)</f>
        <v>0</v>
      </c>
      <c r="K144" s="755">
        <f t="shared" si="5"/>
        <v>0</v>
      </c>
      <c r="L144" s="308"/>
      <c r="M144" s="533"/>
      <c r="N144" s="790">
        <f>H144+J144+L144</f>
        <v>0</v>
      </c>
      <c r="O144" s="814">
        <f>N144*1.21</f>
        <v>0</v>
      </c>
    </row>
    <row r="145" spans="1:15" ht="14.25" customHeight="1" x14ac:dyDescent="0.25">
      <c r="A145" s="328" t="s">
        <v>84</v>
      </c>
      <c r="B145" s="86" t="s">
        <v>85</v>
      </c>
      <c r="C145" s="74" t="s">
        <v>2</v>
      </c>
      <c r="D145" s="75">
        <v>1</v>
      </c>
      <c r="E145" s="75" t="s">
        <v>725</v>
      </c>
      <c r="F145" s="136" t="s">
        <v>543</v>
      </c>
      <c r="G145" s="396"/>
      <c r="H145" s="749"/>
      <c r="I145" s="750">
        <f t="shared" si="4"/>
        <v>0</v>
      </c>
      <c r="J145" s="751"/>
      <c r="K145" s="750">
        <f t="shared" si="5"/>
        <v>0</v>
      </c>
      <c r="L145" s="303"/>
      <c r="M145" s="303"/>
      <c r="N145" s="787"/>
      <c r="O145" s="753"/>
    </row>
    <row r="146" spans="1:15" ht="14.25" customHeight="1" x14ac:dyDescent="0.25">
      <c r="A146" s="325"/>
      <c r="B146" s="287"/>
      <c r="C146" s="288"/>
      <c r="D146" s="289"/>
      <c r="E146" s="289"/>
      <c r="F146" s="290"/>
      <c r="G146" s="395"/>
      <c r="H146" s="754">
        <f>SUM(H145)</f>
        <v>0</v>
      </c>
      <c r="I146" s="755">
        <f t="shared" si="4"/>
        <v>0</v>
      </c>
      <c r="J146" s="756">
        <f>SUM(J145)</f>
        <v>0</v>
      </c>
      <c r="K146" s="755">
        <f t="shared" si="5"/>
        <v>0</v>
      </c>
      <c r="L146" s="308"/>
      <c r="M146" s="533"/>
      <c r="N146" s="790">
        <f>H146+J146+L146</f>
        <v>0</v>
      </c>
      <c r="O146" s="814">
        <f>N146*1.21</f>
        <v>0</v>
      </c>
    </row>
    <row r="147" spans="1:15" ht="13.15" x14ac:dyDescent="0.25">
      <c r="A147" s="329" t="s">
        <v>77</v>
      </c>
      <c r="B147" s="82" t="s">
        <v>75</v>
      </c>
      <c r="C147" s="83" t="s">
        <v>81</v>
      </c>
      <c r="D147" s="80">
        <v>1</v>
      </c>
      <c r="E147" s="80" t="s">
        <v>726</v>
      </c>
      <c r="F147" s="130" t="s">
        <v>96</v>
      </c>
      <c r="G147" s="396"/>
      <c r="H147" s="749"/>
      <c r="I147" s="750"/>
      <c r="J147" s="751"/>
      <c r="K147" s="750">
        <f t="shared" si="5"/>
        <v>0</v>
      </c>
      <c r="L147" s="303"/>
      <c r="M147" s="303"/>
      <c r="N147" s="787"/>
      <c r="O147" s="753"/>
    </row>
    <row r="148" spans="1:15" ht="13.9" thickBot="1" x14ac:dyDescent="0.3">
      <c r="A148" s="392"/>
      <c r="B148" s="295"/>
      <c r="C148" s="284"/>
      <c r="D148" s="393"/>
      <c r="E148" s="560"/>
      <c r="F148" s="286"/>
      <c r="G148" s="395"/>
      <c r="H148" s="791">
        <f>SUM(H147)</f>
        <v>0</v>
      </c>
      <c r="I148" s="776">
        <f t="shared" si="4"/>
        <v>0</v>
      </c>
      <c r="J148" s="792">
        <f>SUM(J147)</f>
        <v>0</v>
      </c>
      <c r="K148" s="776">
        <f t="shared" si="5"/>
        <v>0</v>
      </c>
      <c r="L148" s="547"/>
      <c r="M148" s="548"/>
      <c r="N148" s="793">
        <f>H148+J148+L148</f>
        <v>0</v>
      </c>
      <c r="O148" s="815">
        <f>N148*1.21</f>
        <v>0</v>
      </c>
    </row>
    <row r="149" spans="1:15" ht="19.5" customHeight="1" thickBot="1" x14ac:dyDescent="0.35">
      <c r="A149" s="863" t="s">
        <v>455</v>
      </c>
      <c r="B149" s="864"/>
      <c r="C149" s="864"/>
      <c r="D149" s="864"/>
      <c r="E149" s="864"/>
      <c r="F149" s="864"/>
      <c r="G149" s="399"/>
      <c r="H149" s="794"/>
      <c r="I149" s="780"/>
      <c r="J149" s="780"/>
      <c r="K149" s="780"/>
      <c r="L149" s="549"/>
      <c r="M149" s="549"/>
      <c r="N149" s="795"/>
      <c r="O149" s="796"/>
    </row>
    <row r="150" spans="1:15" ht="13.15" x14ac:dyDescent="0.25">
      <c r="A150" s="400" t="s">
        <v>94</v>
      </c>
      <c r="B150" s="401" t="s">
        <v>79</v>
      </c>
      <c r="C150" s="318" t="s">
        <v>4</v>
      </c>
      <c r="D150" s="319">
        <v>1</v>
      </c>
      <c r="E150" s="319" t="s">
        <v>144</v>
      </c>
      <c r="F150" s="402" t="s">
        <v>97</v>
      </c>
      <c r="G150" s="403"/>
      <c r="H150" s="749"/>
      <c r="I150" s="785">
        <f t="shared" si="4"/>
        <v>0</v>
      </c>
      <c r="J150" s="797"/>
      <c r="K150" s="785">
        <f t="shared" si="5"/>
        <v>0</v>
      </c>
      <c r="L150" s="303"/>
      <c r="M150" s="541"/>
      <c r="N150" s="787"/>
      <c r="O150" s="753"/>
    </row>
    <row r="151" spans="1:15" ht="13.15" x14ac:dyDescent="0.25">
      <c r="A151" s="404"/>
      <c r="B151" s="297"/>
      <c r="C151" s="284"/>
      <c r="D151" s="285"/>
      <c r="E151" s="285"/>
      <c r="F151" s="286"/>
      <c r="G151" s="395"/>
      <c r="H151" s="754">
        <f>SUM(H150)</f>
        <v>0</v>
      </c>
      <c r="I151" s="755">
        <f t="shared" si="4"/>
        <v>0</v>
      </c>
      <c r="J151" s="798">
        <f>SUM(J150)</f>
        <v>0</v>
      </c>
      <c r="K151" s="755">
        <f t="shared" si="5"/>
        <v>0</v>
      </c>
      <c r="L151" s="308"/>
      <c r="M151" s="540"/>
      <c r="N151" s="790">
        <f>H151+J151+L151</f>
        <v>0</v>
      </c>
      <c r="O151" s="814">
        <f>N151*1.21</f>
        <v>0</v>
      </c>
    </row>
    <row r="152" spans="1:15" ht="13.15" x14ac:dyDescent="0.25">
      <c r="A152" s="330" t="s">
        <v>190</v>
      </c>
      <c r="B152" s="73" t="s">
        <v>80</v>
      </c>
      <c r="C152" s="74" t="s">
        <v>78</v>
      </c>
      <c r="D152" s="75">
        <v>1</v>
      </c>
      <c r="E152" s="75"/>
      <c r="F152" s="136" t="s">
        <v>169</v>
      </c>
      <c r="G152" s="396"/>
      <c r="H152" s="749"/>
      <c r="I152" s="750">
        <f t="shared" si="4"/>
        <v>0</v>
      </c>
      <c r="J152" s="797"/>
      <c r="K152" s="750">
        <f t="shared" si="5"/>
        <v>0</v>
      </c>
      <c r="L152" s="303"/>
      <c r="M152" s="541"/>
      <c r="N152" s="787"/>
      <c r="O152" s="753"/>
    </row>
    <row r="153" spans="1:15" ht="13.15" thickBot="1" x14ac:dyDescent="0.25">
      <c r="A153" s="331"/>
      <c r="B153" s="332"/>
      <c r="C153" s="332"/>
      <c r="D153" s="332"/>
      <c r="E153" s="332"/>
      <c r="F153" s="332"/>
      <c r="G153" s="405"/>
      <c r="H153" s="799">
        <f>SUM(H152)</f>
        <v>0</v>
      </c>
      <c r="I153" s="800">
        <f t="shared" si="4"/>
        <v>0</v>
      </c>
      <c r="J153" s="801">
        <f>SUM(J152)</f>
        <v>0</v>
      </c>
      <c r="K153" s="802">
        <f t="shared" si="5"/>
        <v>0</v>
      </c>
      <c r="L153" s="309"/>
      <c r="M153" s="542"/>
      <c r="N153" s="803">
        <f>H153+J153+L153</f>
        <v>0</v>
      </c>
      <c r="O153" s="813">
        <f>N153*1.211</f>
        <v>0</v>
      </c>
    </row>
    <row r="154" spans="1:15" ht="13.15" thickBot="1" x14ac:dyDescent="0.25">
      <c r="G154" s="228"/>
      <c r="H154" s="804"/>
      <c r="I154" s="804"/>
      <c r="J154" s="804"/>
      <c r="K154" s="805"/>
      <c r="N154" s="806"/>
      <c r="O154" s="807"/>
    </row>
    <row r="155" spans="1:15" ht="13.15" thickBot="1" x14ac:dyDescent="0.25">
      <c r="G155" s="543" t="s">
        <v>835</v>
      </c>
      <c r="H155" s="808">
        <f>SUM(H6+H8+H14+H18+H22+H28+H31+H42+H47+H56+H64+H71+H73+H77+H81+H86+H90+H106+H114+H121+H125+H129+H131+H133+H136+H138+H140+H142+H144+H146+H148+H151+H153)</f>
        <v>0</v>
      </c>
      <c r="I155" s="809">
        <f t="shared" ref="I155:O155" si="6">SUM(I6+I8+I14+I18+I22+I28+I31+I42+I47+I56+I64+I71+I73+I77+I81+I86+I90+I106+I114+I121+I125+I129+I131+I133+I136+I138+I140+I142+I144+I146+I148+I151+I153)</f>
        <v>0</v>
      </c>
      <c r="J155" s="810">
        <f t="shared" si="6"/>
        <v>0</v>
      </c>
      <c r="K155" s="809">
        <f t="shared" si="6"/>
        <v>0</v>
      </c>
      <c r="L155" s="810">
        <f t="shared" si="6"/>
        <v>0</v>
      </c>
      <c r="M155" s="811">
        <f t="shared" si="6"/>
        <v>0</v>
      </c>
      <c r="N155" s="812">
        <f t="shared" si="6"/>
        <v>0</v>
      </c>
      <c r="O155" s="811">
        <f t="shared" si="6"/>
        <v>0</v>
      </c>
    </row>
  </sheetData>
  <mergeCells count="4">
    <mergeCell ref="A3:F3"/>
    <mergeCell ref="A126:F126"/>
    <mergeCell ref="A149:F149"/>
    <mergeCell ref="A1:F1"/>
  </mergeCells>
  <pageMargins left="0.51181102362204722" right="0.5118110236220472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AQ362"/>
  <sheetViews>
    <sheetView topLeftCell="H1" zoomScale="80" zoomScaleNormal="80" workbookViewId="0">
      <selection activeCell="M27" sqref="M27"/>
    </sheetView>
  </sheetViews>
  <sheetFormatPr defaultColWidth="8.875" defaultRowHeight="12.75" x14ac:dyDescent="0.2"/>
  <cols>
    <col min="1" max="1" width="12.125" style="1" customWidth="1"/>
    <col min="2" max="2" width="26.75" style="1" bestFit="1" customWidth="1"/>
    <col min="3" max="3" width="21.375" style="1" bestFit="1" customWidth="1"/>
    <col min="4" max="4" width="18" style="1" bestFit="1" customWidth="1"/>
    <col min="5" max="5" width="12.5" style="1" customWidth="1"/>
    <col min="6" max="6" width="33.75" style="1" bestFit="1" customWidth="1"/>
    <col min="7" max="7" width="52.875" style="1" customWidth="1"/>
    <col min="8" max="8" width="21.875" style="1" customWidth="1"/>
    <col min="9" max="9" width="31.5" style="1" customWidth="1"/>
    <col min="10" max="10" width="14.5" style="1" customWidth="1"/>
    <col min="11" max="12" width="18.375" style="125" customWidth="1"/>
    <col min="13" max="14" width="18.75" style="125" customWidth="1"/>
    <col min="15" max="20" width="18.375" style="125" customWidth="1"/>
    <col min="21" max="21" width="15.875" style="1" customWidth="1"/>
    <col min="22" max="22" width="9.125" style="1" customWidth="1"/>
    <col min="23" max="23" width="11.125" style="1" bestFit="1" customWidth="1"/>
    <col min="24" max="24" width="9.5" style="1" customWidth="1"/>
    <col min="25" max="25" width="12.375" style="1" customWidth="1"/>
    <col min="26" max="26" width="13.125" style="1" bestFit="1" customWidth="1"/>
    <col min="27" max="27" width="9.875" style="1" customWidth="1"/>
    <col min="28" max="28" width="9.375" style="1" customWidth="1"/>
    <col min="29" max="29" width="18.375" style="1" customWidth="1"/>
    <col min="30" max="30" width="7" style="1" customWidth="1"/>
    <col min="31" max="31" width="7.125" style="1" customWidth="1"/>
    <col min="32" max="32" width="29.875" style="1" customWidth="1"/>
    <col min="33" max="33" width="8.375" style="1" customWidth="1"/>
    <col min="34" max="34" width="8.625" style="1" customWidth="1"/>
    <col min="35" max="35" width="13.5" style="1" customWidth="1"/>
    <col min="36" max="36" width="14.125" style="1" customWidth="1"/>
    <col min="37" max="37" width="12.125" style="1" bestFit="1" customWidth="1"/>
    <col min="38" max="38" width="16" style="1" bestFit="1" customWidth="1"/>
    <col min="39" max="39" width="23.375" style="1" bestFit="1" customWidth="1"/>
    <col min="40" max="40" width="10.875" style="1" bestFit="1" customWidth="1"/>
    <col min="41" max="41" width="10.625" style="1" bestFit="1" customWidth="1"/>
    <col min="42" max="42" width="23.375" style="1" customWidth="1"/>
    <col min="43" max="43" width="10.875" style="1" customWidth="1"/>
    <col min="44" max="16384" width="8.875" style="1"/>
  </cols>
  <sheetData>
    <row r="1" spans="1:43" ht="21" customHeight="1" thickBot="1" x14ac:dyDescent="0.45">
      <c r="A1" s="867" t="s">
        <v>469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9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</row>
    <row r="2" spans="1:43" ht="46.5" customHeight="1" thickBot="1" x14ac:dyDescent="0.3">
      <c r="A2" s="561" t="s">
        <v>454</v>
      </c>
      <c r="B2" s="562" t="s">
        <v>453</v>
      </c>
      <c r="C2" s="563" t="s">
        <v>71</v>
      </c>
      <c r="D2" s="563" t="s">
        <v>171</v>
      </c>
      <c r="E2" s="564" t="s">
        <v>452</v>
      </c>
      <c r="F2" s="564" t="s">
        <v>105</v>
      </c>
      <c r="G2" s="563" t="s">
        <v>451</v>
      </c>
      <c r="H2" s="565" t="s">
        <v>458</v>
      </c>
      <c r="I2" s="563" t="s">
        <v>450</v>
      </c>
      <c r="J2" s="566" t="s">
        <v>806</v>
      </c>
      <c r="K2" s="437" t="s">
        <v>863</v>
      </c>
      <c r="L2" s="438" t="s">
        <v>860</v>
      </c>
      <c r="M2" s="437" t="s">
        <v>862</v>
      </c>
      <c r="N2" s="438" t="s">
        <v>861</v>
      </c>
      <c r="O2" s="437" t="s">
        <v>864</v>
      </c>
      <c r="P2" s="438" t="s">
        <v>865</v>
      </c>
      <c r="Q2" s="437" t="s">
        <v>866</v>
      </c>
      <c r="R2" s="438" t="s">
        <v>867</v>
      </c>
      <c r="S2" s="607" t="s">
        <v>868</v>
      </c>
      <c r="T2" s="827" t="s">
        <v>869</v>
      </c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7"/>
      <c r="AH2" s="7"/>
      <c r="AI2" s="7"/>
      <c r="AJ2" s="7"/>
      <c r="AK2" s="7"/>
      <c r="AL2" s="7"/>
      <c r="AM2" s="69"/>
      <c r="AN2" s="69"/>
      <c r="AO2" s="69"/>
      <c r="AP2" s="69"/>
      <c r="AQ2" s="69"/>
    </row>
    <row r="3" spans="1:43" ht="20.45" thickBot="1" x14ac:dyDescent="0.35">
      <c r="A3" s="428" t="s">
        <v>456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79"/>
      <c r="S3" s="480"/>
      <c r="T3" s="469"/>
      <c r="U3" s="26"/>
      <c r="V3" s="23"/>
      <c r="W3" s="26"/>
      <c r="X3" s="23"/>
      <c r="Y3" s="23"/>
      <c r="Z3" s="23"/>
      <c r="AA3" s="23"/>
      <c r="AB3" s="23"/>
      <c r="AC3" s="23"/>
      <c r="AD3" s="25"/>
      <c r="AE3" s="23"/>
      <c r="AF3" s="23"/>
      <c r="AG3" s="23"/>
      <c r="AH3" s="23"/>
      <c r="AI3" s="23"/>
      <c r="AJ3" s="23"/>
      <c r="AK3" s="23"/>
      <c r="AL3" s="23"/>
      <c r="AM3" s="22"/>
      <c r="AN3" s="22"/>
      <c r="AO3" s="22"/>
      <c r="AP3" s="14"/>
      <c r="AQ3" s="14"/>
    </row>
    <row r="4" spans="1:43" ht="15" thickBot="1" x14ac:dyDescent="0.35">
      <c r="A4" s="88" t="s">
        <v>45</v>
      </c>
      <c r="B4" s="30" t="s">
        <v>399</v>
      </c>
      <c r="C4" s="31" t="s">
        <v>398</v>
      </c>
      <c r="D4" s="31" t="s">
        <v>393</v>
      </c>
      <c r="E4" s="31" t="s">
        <v>477</v>
      </c>
      <c r="F4" s="30" t="s">
        <v>478</v>
      </c>
      <c r="G4" s="31" t="s">
        <v>479</v>
      </c>
      <c r="H4" s="31"/>
      <c r="I4" s="31"/>
      <c r="J4" s="114"/>
      <c r="K4" s="199"/>
      <c r="L4" s="200"/>
      <c r="M4" s="200"/>
      <c r="N4" s="200"/>
      <c r="O4" s="200"/>
      <c r="P4" s="200"/>
      <c r="Q4" s="447"/>
      <c r="R4" s="470">
        <f>Q4*1.21</f>
        <v>0</v>
      </c>
      <c r="S4" s="491"/>
      <c r="T4" s="491"/>
      <c r="U4" s="17"/>
      <c r="V4" s="9"/>
      <c r="W4" s="17"/>
      <c r="X4" s="9"/>
      <c r="Y4" s="9"/>
      <c r="Z4" s="9"/>
      <c r="AA4" s="9"/>
      <c r="AB4" s="9"/>
      <c r="AC4" s="9"/>
      <c r="AD4" s="16"/>
      <c r="AE4" s="9"/>
      <c r="AF4" s="9"/>
      <c r="AG4" s="9"/>
      <c r="AH4" s="9"/>
      <c r="AI4" s="9"/>
      <c r="AJ4" s="9"/>
      <c r="AK4" s="9"/>
      <c r="AL4" s="9"/>
      <c r="AM4" s="15"/>
      <c r="AN4" s="15"/>
      <c r="AO4" s="15"/>
      <c r="AP4" s="14"/>
      <c r="AQ4" s="14"/>
    </row>
    <row r="5" spans="1:43" ht="15" thickBot="1" x14ac:dyDescent="0.35">
      <c r="A5" s="88"/>
      <c r="B5" s="30"/>
      <c r="C5" s="31"/>
      <c r="D5" s="31"/>
      <c r="E5" s="31" t="s">
        <v>395</v>
      </c>
      <c r="F5" s="30" t="s">
        <v>480</v>
      </c>
      <c r="G5" s="31" t="s">
        <v>481</v>
      </c>
      <c r="H5" s="31"/>
      <c r="I5" s="31" t="s">
        <v>482</v>
      </c>
      <c r="J5" s="114"/>
      <c r="K5" s="199"/>
      <c r="L5" s="200"/>
      <c r="M5" s="200"/>
      <c r="N5" s="200"/>
      <c r="O5" s="451"/>
      <c r="P5" s="457">
        <f>O5*1.21</f>
        <v>0</v>
      </c>
      <c r="Q5" s="200"/>
      <c r="R5" s="200"/>
      <c r="S5" s="492"/>
      <c r="T5" s="492"/>
      <c r="U5" s="17"/>
      <c r="V5" s="9"/>
      <c r="W5" s="17"/>
      <c r="X5" s="9"/>
      <c r="Y5" s="9"/>
      <c r="Z5" s="9"/>
      <c r="AA5" s="9"/>
      <c r="AB5" s="9"/>
      <c r="AC5" s="9"/>
      <c r="AD5" s="16"/>
      <c r="AE5" s="9"/>
      <c r="AF5" s="9"/>
      <c r="AG5" s="9"/>
      <c r="AH5" s="9"/>
      <c r="AI5" s="9"/>
      <c r="AJ5" s="9"/>
      <c r="AK5" s="9"/>
      <c r="AL5" s="9"/>
      <c r="AM5" s="15"/>
      <c r="AN5" s="15"/>
      <c r="AO5" s="15"/>
      <c r="AP5" s="14"/>
      <c r="AQ5" s="14"/>
    </row>
    <row r="6" spans="1:43" ht="15" thickBot="1" x14ac:dyDescent="0.35">
      <c r="A6" s="88"/>
      <c r="B6" s="30"/>
      <c r="C6" s="31"/>
      <c r="D6" s="31"/>
      <c r="E6" s="31" t="s">
        <v>483</v>
      </c>
      <c r="F6" s="30" t="s">
        <v>478</v>
      </c>
      <c r="G6" s="31" t="s">
        <v>479</v>
      </c>
      <c r="H6" s="31"/>
      <c r="I6" s="31" t="s">
        <v>484</v>
      </c>
      <c r="J6" s="114"/>
      <c r="K6" s="199"/>
      <c r="L6" s="200"/>
      <c r="M6" s="200"/>
      <c r="N6" s="200"/>
      <c r="O6" s="200"/>
      <c r="P6" s="200"/>
      <c r="Q6" s="451"/>
      <c r="R6" s="470">
        <f>Q6*1.21</f>
        <v>0</v>
      </c>
      <c r="S6" s="492"/>
      <c r="T6" s="492"/>
      <c r="U6" s="17"/>
      <c r="V6" s="9"/>
      <c r="W6" s="17"/>
      <c r="X6" s="9"/>
      <c r="Y6" s="9"/>
      <c r="Z6" s="9"/>
      <c r="AA6" s="9"/>
      <c r="AB6" s="9"/>
      <c r="AC6" s="9"/>
      <c r="AD6" s="16"/>
      <c r="AE6" s="9"/>
      <c r="AF6" s="9"/>
      <c r="AG6" s="9"/>
      <c r="AH6" s="9"/>
      <c r="AI6" s="9"/>
      <c r="AJ6" s="9"/>
      <c r="AK6" s="9"/>
      <c r="AL6" s="9"/>
      <c r="AM6" s="15"/>
      <c r="AN6" s="15"/>
      <c r="AO6" s="15"/>
      <c r="AP6" s="14"/>
      <c r="AQ6" s="14"/>
    </row>
    <row r="7" spans="1:43" ht="15" thickBot="1" x14ac:dyDescent="0.35">
      <c r="A7" s="89"/>
      <c r="B7" s="4"/>
      <c r="C7" s="19"/>
      <c r="D7" s="19"/>
      <c r="E7" s="19" t="s">
        <v>485</v>
      </c>
      <c r="F7" s="4" t="s">
        <v>379</v>
      </c>
      <c r="G7" s="19" t="s">
        <v>486</v>
      </c>
      <c r="H7" s="19"/>
      <c r="I7" s="19" t="s">
        <v>487</v>
      </c>
      <c r="J7" s="116"/>
      <c r="K7" s="193"/>
      <c r="L7" s="168"/>
      <c r="M7" s="168"/>
      <c r="N7" s="168"/>
      <c r="O7" s="168"/>
      <c r="P7" s="168"/>
      <c r="Q7" s="168"/>
      <c r="R7" s="168"/>
      <c r="S7" s="493"/>
      <c r="T7" s="493"/>
      <c r="U7" s="17"/>
      <c r="V7" s="9"/>
      <c r="W7" s="17"/>
      <c r="X7" s="9"/>
      <c r="Y7" s="9"/>
      <c r="Z7" s="9"/>
      <c r="AA7" s="9"/>
      <c r="AB7" s="9"/>
      <c r="AC7" s="9"/>
      <c r="AD7" s="16"/>
      <c r="AE7" s="9"/>
      <c r="AF7" s="9"/>
      <c r="AG7" s="9"/>
      <c r="AH7" s="9"/>
      <c r="AI7" s="9"/>
      <c r="AJ7" s="9"/>
      <c r="AK7" s="9"/>
      <c r="AL7" s="9"/>
      <c r="AM7" s="15"/>
      <c r="AN7" s="15"/>
      <c r="AO7" s="15"/>
      <c r="AP7" s="14"/>
      <c r="AQ7" s="14"/>
    </row>
    <row r="8" spans="1:43" ht="15" thickBot="1" x14ac:dyDescent="0.35">
      <c r="A8" s="89"/>
      <c r="B8" s="4"/>
      <c r="C8" s="19"/>
      <c r="D8" s="19"/>
      <c r="E8" s="19" t="s">
        <v>281</v>
      </c>
      <c r="F8" s="4" t="s">
        <v>379</v>
      </c>
      <c r="G8" s="19" t="s">
        <v>534</v>
      </c>
      <c r="H8" s="19"/>
      <c r="I8" s="19" t="s">
        <v>488</v>
      </c>
      <c r="J8" s="116"/>
      <c r="K8" s="440"/>
      <c r="L8" s="439">
        <f>K8*1.21</f>
        <v>0</v>
      </c>
      <c r="M8" s="168"/>
      <c r="N8" s="168"/>
      <c r="O8" s="168"/>
      <c r="P8" s="168"/>
      <c r="Q8" s="168"/>
      <c r="R8" s="168"/>
      <c r="S8" s="493"/>
      <c r="T8" s="493"/>
      <c r="U8" s="17"/>
      <c r="V8" s="9"/>
      <c r="W8" s="17"/>
      <c r="X8" s="9"/>
      <c r="Y8" s="9"/>
      <c r="Z8" s="9"/>
      <c r="AA8" s="9"/>
      <c r="AB8" s="9"/>
      <c r="AC8" s="9"/>
      <c r="AD8" s="16"/>
      <c r="AE8" s="9"/>
      <c r="AF8" s="9"/>
      <c r="AG8" s="9"/>
      <c r="AH8" s="9"/>
      <c r="AI8" s="9"/>
      <c r="AJ8" s="9"/>
      <c r="AK8" s="9"/>
      <c r="AL8" s="9"/>
      <c r="AM8" s="15"/>
      <c r="AN8" s="15"/>
      <c r="AO8" s="15"/>
      <c r="AP8" s="14"/>
      <c r="AQ8" s="14"/>
    </row>
    <row r="9" spans="1:43" ht="14.45" x14ac:dyDescent="0.3">
      <c r="A9" s="89"/>
      <c r="B9" s="4"/>
      <c r="C9" s="19"/>
      <c r="D9" s="19"/>
      <c r="E9" s="19" t="s">
        <v>218</v>
      </c>
      <c r="F9" s="4" t="s">
        <v>379</v>
      </c>
      <c r="G9" s="19" t="s">
        <v>489</v>
      </c>
      <c r="H9" s="19"/>
      <c r="I9" s="19" t="s">
        <v>490</v>
      </c>
      <c r="J9" s="116"/>
      <c r="K9" s="193"/>
      <c r="L9" s="168"/>
      <c r="M9" s="168"/>
      <c r="N9" s="168"/>
      <c r="O9" s="168"/>
      <c r="P9" s="168"/>
      <c r="Q9" s="168"/>
      <c r="R9" s="168"/>
      <c r="S9" s="493"/>
      <c r="T9" s="493"/>
      <c r="U9" s="17"/>
      <c r="V9" s="9"/>
      <c r="W9" s="17"/>
      <c r="X9" s="9"/>
      <c r="Y9" s="9"/>
      <c r="Z9" s="9"/>
      <c r="AA9" s="9"/>
      <c r="AB9" s="9"/>
      <c r="AC9" s="9"/>
      <c r="AD9" s="16"/>
      <c r="AE9" s="9"/>
      <c r="AF9" s="9"/>
      <c r="AG9" s="9"/>
      <c r="AH9" s="9"/>
      <c r="AI9" s="9"/>
      <c r="AJ9" s="9"/>
      <c r="AK9" s="9"/>
      <c r="AL9" s="9"/>
      <c r="AM9" s="15"/>
      <c r="AN9" s="15"/>
      <c r="AO9" s="15"/>
      <c r="AP9" s="14"/>
      <c r="AQ9" s="14"/>
    </row>
    <row r="10" spans="1:43" ht="14.45" x14ac:dyDescent="0.3">
      <c r="A10" s="89"/>
      <c r="B10" s="4"/>
      <c r="C10" s="19"/>
      <c r="D10" s="19"/>
      <c r="E10" s="19" t="s">
        <v>281</v>
      </c>
      <c r="F10" s="4" t="s">
        <v>379</v>
      </c>
      <c r="G10" s="19" t="s">
        <v>243</v>
      </c>
      <c r="H10" s="19"/>
      <c r="I10" s="19" t="s">
        <v>491</v>
      </c>
      <c r="J10" s="116"/>
      <c r="K10" s="193"/>
      <c r="L10" s="168"/>
      <c r="M10" s="168"/>
      <c r="N10" s="168"/>
      <c r="O10" s="168"/>
      <c r="P10" s="168"/>
      <c r="Q10" s="168"/>
      <c r="R10" s="168"/>
      <c r="S10" s="493"/>
      <c r="T10" s="493"/>
      <c r="U10" s="17"/>
      <c r="V10" s="9"/>
      <c r="W10" s="17"/>
      <c r="X10" s="9"/>
      <c r="Y10" s="9"/>
      <c r="Z10" s="9"/>
      <c r="AA10" s="9"/>
      <c r="AB10" s="9"/>
      <c r="AC10" s="9"/>
      <c r="AD10" s="16"/>
      <c r="AE10" s="9"/>
      <c r="AF10" s="9"/>
      <c r="AG10" s="9"/>
      <c r="AH10" s="9"/>
      <c r="AI10" s="9"/>
      <c r="AJ10" s="9"/>
      <c r="AK10" s="9"/>
      <c r="AL10" s="9"/>
      <c r="AM10" s="15"/>
      <c r="AN10" s="15"/>
      <c r="AO10" s="15"/>
      <c r="AP10" s="14"/>
      <c r="AQ10" s="14"/>
    </row>
    <row r="11" spans="1:43" ht="15" thickBot="1" x14ac:dyDescent="0.35">
      <c r="A11" s="89"/>
      <c r="B11" s="4"/>
      <c r="C11" s="19"/>
      <c r="D11" s="19"/>
      <c r="E11" s="19" t="s">
        <v>224</v>
      </c>
      <c r="F11" s="4" t="s">
        <v>379</v>
      </c>
      <c r="G11" s="19" t="s">
        <v>197</v>
      </c>
      <c r="H11" s="19"/>
      <c r="I11" s="19" t="s">
        <v>492</v>
      </c>
      <c r="J11" s="116"/>
      <c r="K11" s="193"/>
      <c r="L11" s="168"/>
      <c r="M11" s="168"/>
      <c r="N11" s="168"/>
      <c r="O11" s="168"/>
      <c r="P11" s="168"/>
      <c r="Q11" s="168"/>
      <c r="R11" s="168"/>
      <c r="S11" s="493"/>
      <c r="T11" s="493"/>
      <c r="U11" s="17"/>
      <c r="V11" s="9"/>
      <c r="W11" s="17"/>
      <c r="X11" s="9"/>
      <c r="Y11" s="9"/>
      <c r="Z11" s="9"/>
      <c r="AA11" s="9"/>
      <c r="AB11" s="9"/>
      <c r="AC11" s="9"/>
      <c r="AD11" s="16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  <c r="AP11" s="14"/>
      <c r="AQ11" s="14"/>
    </row>
    <row r="12" spans="1:43" ht="15" thickBot="1" x14ac:dyDescent="0.35">
      <c r="A12" s="89"/>
      <c r="B12" s="4"/>
      <c r="C12" s="19"/>
      <c r="D12" s="19"/>
      <c r="E12" s="19" t="s">
        <v>281</v>
      </c>
      <c r="F12" s="4" t="s">
        <v>397</v>
      </c>
      <c r="G12" s="19" t="s">
        <v>535</v>
      </c>
      <c r="H12" s="19"/>
      <c r="I12" s="19" t="s">
        <v>493</v>
      </c>
      <c r="J12" s="116"/>
      <c r="K12" s="440"/>
      <c r="L12" s="439">
        <f>K12*1.21</f>
        <v>0</v>
      </c>
      <c r="M12" s="168"/>
      <c r="N12" s="168"/>
      <c r="O12" s="168"/>
      <c r="P12" s="168"/>
      <c r="Q12" s="168"/>
      <c r="R12" s="168"/>
      <c r="S12" s="493"/>
      <c r="T12" s="493"/>
      <c r="U12" s="26"/>
      <c r="V12" s="23"/>
      <c r="W12" s="26"/>
      <c r="X12" s="23"/>
      <c r="Y12" s="23"/>
      <c r="Z12" s="23"/>
      <c r="AA12" s="23"/>
      <c r="AB12" s="23"/>
      <c r="AC12" s="23"/>
      <c r="AD12" s="25"/>
      <c r="AE12" s="23"/>
      <c r="AF12" s="23"/>
      <c r="AG12" s="23"/>
      <c r="AH12" s="24"/>
      <c r="AI12" s="23"/>
      <c r="AJ12" s="24"/>
      <c r="AK12" s="23"/>
      <c r="AL12" s="23"/>
      <c r="AM12" s="22"/>
      <c r="AN12" s="22"/>
      <c r="AO12" s="22"/>
      <c r="AP12" s="14"/>
      <c r="AQ12" s="14"/>
    </row>
    <row r="13" spans="1:43" ht="14.45" x14ac:dyDescent="0.3">
      <c r="A13" s="89"/>
      <c r="B13" s="4"/>
      <c r="C13" s="19"/>
      <c r="D13" s="19"/>
      <c r="E13" s="19" t="s">
        <v>218</v>
      </c>
      <c r="F13" s="4" t="s">
        <v>397</v>
      </c>
      <c r="G13" s="19" t="s">
        <v>217</v>
      </c>
      <c r="H13" s="19"/>
      <c r="I13" s="19" t="s">
        <v>494</v>
      </c>
      <c r="J13" s="116"/>
      <c r="K13" s="193"/>
      <c r="L13" s="168"/>
      <c r="M13" s="168"/>
      <c r="N13" s="168"/>
      <c r="O13" s="168"/>
      <c r="P13" s="168"/>
      <c r="Q13" s="168"/>
      <c r="R13" s="168"/>
      <c r="S13" s="493"/>
      <c r="T13" s="493"/>
      <c r="U13" s="26"/>
      <c r="V13" s="23"/>
      <c r="W13" s="26"/>
      <c r="X13" s="23"/>
      <c r="Y13" s="23"/>
      <c r="Z13" s="23"/>
      <c r="AA13" s="23"/>
      <c r="AB13" s="23"/>
      <c r="AC13" s="23"/>
      <c r="AD13" s="25"/>
      <c r="AE13" s="23"/>
      <c r="AF13" s="23"/>
      <c r="AG13" s="23"/>
      <c r="AH13" s="24"/>
      <c r="AI13" s="23"/>
      <c r="AJ13" s="24"/>
      <c r="AK13" s="23"/>
      <c r="AL13" s="23"/>
      <c r="AM13" s="22"/>
      <c r="AN13" s="22"/>
      <c r="AO13" s="22"/>
      <c r="AP13" s="14"/>
      <c r="AQ13" s="14"/>
    </row>
    <row r="14" spans="1:43" ht="14.45" x14ac:dyDescent="0.3">
      <c r="A14" s="89"/>
      <c r="B14" s="4"/>
      <c r="C14" s="19"/>
      <c r="D14" s="19"/>
      <c r="E14" s="19" t="s">
        <v>281</v>
      </c>
      <c r="F14" s="4" t="s">
        <v>397</v>
      </c>
      <c r="G14" s="19" t="s">
        <v>243</v>
      </c>
      <c r="H14" s="19"/>
      <c r="I14" s="19" t="s">
        <v>491</v>
      </c>
      <c r="J14" s="116"/>
      <c r="K14" s="193"/>
      <c r="L14" s="168"/>
      <c r="M14" s="168"/>
      <c r="N14" s="168"/>
      <c r="O14" s="168"/>
      <c r="P14" s="168"/>
      <c r="Q14" s="168"/>
      <c r="R14" s="168"/>
      <c r="S14" s="493"/>
      <c r="T14" s="493"/>
      <c r="U14" s="17"/>
      <c r="V14" s="9"/>
      <c r="W14" s="17"/>
      <c r="X14" s="9"/>
      <c r="Y14" s="9"/>
      <c r="Z14" s="9"/>
      <c r="AA14" s="9"/>
      <c r="AB14" s="9"/>
      <c r="AC14" s="9"/>
      <c r="AD14" s="16"/>
      <c r="AE14" s="9"/>
      <c r="AF14" s="9"/>
      <c r="AG14" s="9"/>
      <c r="AH14" s="9"/>
      <c r="AI14" s="9"/>
      <c r="AJ14" s="9"/>
      <c r="AK14" s="9"/>
      <c r="AL14" s="9"/>
      <c r="AM14" s="15"/>
      <c r="AN14" s="15"/>
      <c r="AO14" s="15"/>
      <c r="AP14" s="14"/>
      <c r="AQ14" s="14"/>
    </row>
    <row r="15" spans="1:43" ht="14.45" x14ac:dyDescent="0.3">
      <c r="A15" s="88"/>
      <c r="B15" s="30"/>
      <c r="C15" s="31"/>
      <c r="D15" s="31"/>
      <c r="E15" s="31" t="s">
        <v>485</v>
      </c>
      <c r="F15" s="30" t="s">
        <v>495</v>
      </c>
      <c r="G15" s="31" t="s">
        <v>486</v>
      </c>
      <c r="H15" s="31"/>
      <c r="I15" s="31" t="s">
        <v>496</v>
      </c>
      <c r="J15" s="114"/>
      <c r="K15" s="199"/>
      <c r="L15" s="200"/>
      <c r="M15" s="200"/>
      <c r="N15" s="200"/>
      <c r="O15" s="200"/>
      <c r="P15" s="200"/>
      <c r="Q15" s="200"/>
      <c r="R15" s="200"/>
      <c r="S15" s="492"/>
      <c r="T15" s="492"/>
      <c r="U15" s="17"/>
      <c r="V15" s="9"/>
      <c r="W15" s="17"/>
      <c r="X15" s="9"/>
      <c r="Y15" s="9"/>
      <c r="Z15" s="9"/>
      <c r="AA15" s="9"/>
      <c r="AB15" s="9"/>
      <c r="AC15" s="9"/>
      <c r="AD15" s="16"/>
      <c r="AE15" s="9"/>
      <c r="AF15" s="9"/>
      <c r="AG15" s="9"/>
      <c r="AH15" s="9"/>
      <c r="AI15" s="9"/>
      <c r="AJ15" s="9"/>
      <c r="AK15" s="9"/>
      <c r="AL15" s="9"/>
      <c r="AM15" s="15"/>
      <c r="AN15" s="15"/>
      <c r="AO15" s="15"/>
      <c r="AP15" s="14"/>
      <c r="AQ15" s="14"/>
    </row>
    <row r="16" spans="1:43" ht="14.45" x14ac:dyDescent="0.3">
      <c r="A16" s="88"/>
      <c r="B16" s="30"/>
      <c r="C16" s="31"/>
      <c r="D16" s="31"/>
      <c r="E16" s="31" t="s">
        <v>485</v>
      </c>
      <c r="F16" s="30" t="s">
        <v>495</v>
      </c>
      <c r="G16" s="31" t="s">
        <v>486</v>
      </c>
      <c r="H16" s="31"/>
      <c r="I16" s="31" t="s">
        <v>496</v>
      </c>
      <c r="J16" s="114"/>
      <c r="K16" s="199"/>
      <c r="L16" s="200"/>
      <c r="M16" s="200"/>
      <c r="N16" s="200"/>
      <c r="O16" s="200"/>
      <c r="P16" s="200"/>
      <c r="Q16" s="200"/>
      <c r="R16" s="200"/>
      <c r="S16" s="492"/>
      <c r="T16" s="492"/>
      <c r="U16" s="17"/>
      <c r="V16" s="9"/>
      <c r="W16" s="17"/>
      <c r="X16" s="9"/>
      <c r="Y16" s="9"/>
      <c r="Z16" s="9"/>
      <c r="AA16" s="9"/>
      <c r="AB16" s="9"/>
      <c r="AC16" s="9"/>
      <c r="AD16" s="16"/>
      <c r="AE16" s="9"/>
      <c r="AF16" s="9"/>
      <c r="AG16" s="9"/>
      <c r="AH16" s="9"/>
      <c r="AI16" s="9"/>
      <c r="AJ16" s="9"/>
      <c r="AK16" s="9"/>
      <c r="AL16" s="9"/>
      <c r="AM16" s="15"/>
      <c r="AN16" s="15"/>
      <c r="AO16" s="15"/>
      <c r="AP16" s="14"/>
      <c r="AQ16" s="14"/>
    </row>
    <row r="17" spans="1:43" ht="15" thickBot="1" x14ac:dyDescent="0.35">
      <c r="A17" s="89"/>
      <c r="B17" s="4"/>
      <c r="C17" s="19"/>
      <c r="D17" s="19"/>
      <c r="E17" s="31" t="s">
        <v>485</v>
      </c>
      <c r="F17" s="30" t="s">
        <v>497</v>
      </c>
      <c r="G17" s="31" t="s">
        <v>486</v>
      </c>
      <c r="H17" s="31"/>
      <c r="I17" s="31" t="s">
        <v>498</v>
      </c>
      <c r="J17" s="114"/>
      <c r="K17" s="199"/>
      <c r="L17" s="200"/>
      <c r="M17" s="200"/>
      <c r="N17" s="200"/>
      <c r="O17" s="200"/>
      <c r="P17" s="200"/>
      <c r="Q17" s="200"/>
      <c r="R17" s="200"/>
      <c r="S17" s="494"/>
      <c r="T17" s="494"/>
      <c r="U17" s="17"/>
      <c r="V17" s="9"/>
      <c r="W17" s="17"/>
      <c r="X17" s="9"/>
      <c r="Y17" s="9"/>
      <c r="Z17" s="9"/>
      <c r="AA17" s="9"/>
      <c r="AB17" s="9"/>
      <c r="AC17" s="9"/>
      <c r="AD17" s="16"/>
      <c r="AE17" s="9"/>
      <c r="AF17" s="9"/>
      <c r="AG17" s="9"/>
      <c r="AH17" s="9"/>
      <c r="AI17" s="9"/>
      <c r="AJ17" s="9"/>
      <c r="AK17" s="9"/>
      <c r="AL17" s="9"/>
      <c r="AM17" s="15"/>
      <c r="AN17" s="15"/>
      <c r="AO17" s="15"/>
      <c r="AP17" s="14"/>
      <c r="AQ17" s="14"/>
    </row>
    <row r="18" spans="1:43" ht="15" thickBot="1" x14ac:dyDescent="0.35">
      <c r="A18" s="183"/>
      <c r="B18" s="173"/>
      <c r="C18" s="184"/>
      <c r="D18" s="184"/>
      <c r="E18" s="371"/>
      <c r="F18" s="372"/>
      <c r="G18" s="371"/>
      <c r="H18" s="371"/>
      <c r="I18" s="371"/>
      <c r="J18" s="375"/>
      <c r="K18" s="487">
        <f>SUM(K4:K17)</f>
        <v>0</v>
      </c>
      <c r="L18" s="488">
        <f>K18*1.21</f>
        <v>0</v>
      </c>
      <c r="M18" s="488">
        <f t="shared" ref="M18:Q18" si="0">SUM(M4:M17)</f>
        <v>0</v>
      </c>
      <c r="N18" s="488">
        <f>M18*1.21</f>
        <v>0</v>
      </c>
      <c r="O18" s="488">
        <f t="shared" si="0"/>
        <v>0</v>
      </c>
      <c r="P18" s="488">
        <f>O18*1.21</f>
        <v>0</v>
      </c>
      <c r="Q18" s="488">
        <f t="shared" si="0"/>
        <v>0</v>
      </c>
      <c r="R18" s="489">
        <f>Q18*1.21</f>
        <v>0</v>
      </c>
      <c r="S18" s="606">
        <f>SUM(K18+M18+O18+Q18)</f>
        <v>0</v>
      </c>
      <c r="T18" s="821">
        <f>S18*1.21</f>
        <v>0</v>
      </c>
      <c r="U18" s="17"/>
      <c r="V18" s="9"/>
      <c r="W18" s="17"/>
      <c r="X18" s="9"/>
      <c r="Y18" s="9"/>
      <c r="Z18" s="9"/>
      <c r="AA18" s="9"/>
      <c r="AB18" s="9"/>
      <c r="AC18" s="9"/>
      <c r="AD18" s="16"/>
      <c r="AE18" s="9"/>
      <c r="AF18" s="9"/>
      <c r="AG18" s="9"/>
      <c r="AH18" s="9"/>
      <c r="AI18" s="9"/>
      <c r="AJ18" s="9"/>
      <c r="AK18" s="9"/>
      <c r="AL18" s="9"/>
      <c r="AM18" s="15"/>
      <c r="AN18" s="15"/>
      <c r="AO18" s="15"/>
      <c r="AP18" s="14"/>
      <c r="AQ18" s="14"/>
    </row>
    <row r="19" spans="1:43" ht="15" thickBot="1" x14ac:dyDescent="0.35">
      <c r="A19" s="89" t="s">
        <v>46</v>
      </c>
      <c r="B19" s="4" t="s">
        <v>394</v>
      </c>
      <c r="C19" s="19" t="s">
        <v>55</v>
      </c>
      <c r="D19" s="19" t="s">
        <v>393</v>
      </c>
      <c r="E19" s="19" t="s">
        <v>218</v>
      </c>
      <c r="F19" s="4"/>
      <c r="G19" s="19" t="s">
        <v>217</v>
      </c>
      <c r="H19" s="19"/>
      <c r="I19" s="19" t="s">
        <v>392</v>
      </c>
      <c r="J19" s="116"/>
      <c r="K19" s="193"/>
      <c r="L19" s="168"/>
      <c r="M19" s="168"/>
      <c r="N19" s="168"/>
      <c r="O19" s="168"/>
      <c r="P19" s="168"/>
      <c r="Q19" s="168"/>
      <c r="R19" s="168"/>
      <c r="S19" s="495"/>
      <c r="T19" s="493"/>
      <c r="U19" s="17"/>
      <c r="V19" s="9"/>
      <c r="W19" s="17"/>
      <c r="X19" s="9"/>
      <c r="Y19" s="9"/>
      <c r="Z19" s="9"/>
      <c r="AA19" s="9"/>
      <c r="AB19" s="9"/>
      <c r="AC19" s="9"/>
      <c r="AD19" s="16"/>
      <c r="AE19" s="9"/>
      <c r="AF19" s="9"/>
      <c r="AG19" s="9"/>
      <c r="AH19" s="9"/>
      <c r="AI19" s="9"/>
      <c r="AJ19" s="9"/>
      <c r="AK19" s="9"/>
      <c r="AL19" s="9"/>
      <c r="AM19" s="15"/>
      <c r="AN19" s="15"/>
      <c r="AO19" s="15"/>
      <c r="AP19" s="14"/>
      <c r="AQ19" s="14"/>
    </row>
    <row r="20" spans="1:43" ht="15" thickBot="1" x14ac:dyDescent="0.35">
      <c r="A20" s="89"/>
      <c r="B20" s="4"/>
      <c r="C20" s="19"/>
      <c r="D20" s="19"/>
      <c r="E20" s="19" t="s">
        <v>281</v>
      </c>
      <c r="F20" s="4" t="s">
        <v>472</v>
      </c>
      <c r="G20" s="19" t="s">
        <v>536</v>
      </c>
      <c r="H20" s="19"/>
      <c r="I20" s="19" t="s">
        <v>473</v>
      </c>
      <c r="J20" s="116"/>
      <c r="K20" s="440"/>
      <c r="L20" s="439">
        <f>K20*1.21</f>
        <v>0</v>
      </c>
      <c r="M20" s="168"/>
      <c r="N20" s="168"/>
      <c r="O20" s="168"/>
      <c r="P20" s="168"/>
      <c r="Q20" s="168"/>
      <c r="R20" s="168"/>
      <c r="S20" s="493"/>
      <c r="T20" s="493"/>
      <c r="U20" s="17"/>
      <c r="V20" s="9"/>
      <c r="W20" s="17"/>
      <c r="X20" s="9"/>
      <c r="Y20" s="9"/>
      <c r="Z20" s="9"/>
      <c r="AA20" s="9"/>
      <c r="AB20" s="9"/>
      <c r="AC20" s="9"/>
      <c r="AD20" s="16"/>
      <c r="AE20" s="9"/>
      <c r="AF20" s="9"/>
      <c r="AG20" s="9"/>
      <c r="AH20" s="9"/>
      <c r="AI20" s="9"/>
      <c r="AJ20" s="9"/>
      <c r="AK20" s="9"/>
      <c r="AL20" s="9"/>
      <c r="AM20" s="15"/>
      <c r="AN20" s="15"/>
      <c r="AO20" s="15"/>
      <c r="AP20" s="14"/>
      <c r="AQ20" s="14"/>
    </row>
    <row r="21" spans="1:43" ht="14.45" x14ac:dyDescent="0.3">
      <c r="A21" s="89"/>
      <c r="B21" s="4"/>
      <c r="C21" s="19"/>
      <c r="D21" s="19"/>
      <c r="E21" s="19" t="s">
        <v>224</v>
      </c>
      <c r="F21" s="4"/>
      <c r="G21" s="19" t="s">
        <v>197</v>
      </c>
      <c r="H21" s="19"/>
      <c r="I21" s="19" t="s">
        <v>391</v>
      </c>
      <c r="J21" s="116"/>
      <c r="K21" s="193"/>
      <c r="L21" s="168"/>
      <c r="M21" s="168"/>
      <c r="N21" s="168"/>
      <c r="O21" s="168"/>
      <c r="P21" s="168"/>
      <c r="Q21" s="168"/>
      <c r="R21" s="168"/>
      <c r="S21" s="493"/>
      <c r="T21" s="493"/>
      <c r="U21" s="17"/>
      <c r="V21" s="9"/>
      <c r="W21" s="17"/>
      <c r="X21" s="9"/>
      <c r="Y21" s="9"/>
      <c r="Z21" s="9"/>
      <c r="AA21" s="9"/>
      <c r="AB21" s="9"/>
      <c r="AC21" s="9"/>
      <c r="AD21" s="16"/>
      <c r="AE21" s="9"/>
      <c r="AF21" s="9"/>
      <c r="AG21" s="9"/>
      <c r="AH21" s="9"/>
      <c r="AI21" s="9"/>
      <c r="AJ21" s="9"/>
      <c r="AK21" s="9"/>
      <c r="AL21" s="9"/>
      <c r="AM21" s="15"/>
      <c r="AN21" s="15"/>
      <c r="AO21" s="15"/>
      <c r="AP21" s="14"/>
      <c r="AQ21" s="14"/>
    </row>
    <row r="22" spans="1:43" ht="15" thickBot="1" x14ac:dyDescent="0.35">
      <c r="A22" s="89"/>
      <c r="B22" s="4"/>
      <c r="C22" s="19"/>
      <c r="D22" s="19"/>
      <c r="E22" s="19" t="s">
        <v>281</v>
      </c>
      <c r="F22" s="4"/>
      <c r="G22" s="19" t="s">
        <v>243</v>
      </c>
      <c r="H22" s="19"/>
      <c r="I22" s="19" t="s">
        <v>384</v>
      </c>
      <c r="J22" s="116"/>
      <c r="K22" s="193"/>
      <c r="L22" s="168"/>
      <c r="M22" s="168"/>
      <c r="N22" s="168"/>
      <c r="O22" s="168"/>
      <c r="P22" s="168"/>
      <c r="Q22" s="168"/>
      <c r="R22" s="168"/>
      <c r="S22" s="493"/>
      <c r="T22" s="493"/>
      <c r="U22" s="17"/>
      <c r="V22" s="9"/>
      <c r="W22" s="17"/>
      <c r="X22" s="9"/>
      <c r="Y22" s="9"/>
      <c r="Z22" s="9"/>
      <c r="AA22" s="9"/>
      <c r="AB22" s="9"/>
      <c r="AC22" s="9"/>
      <c r="AD22" s="16"/>
      <c r="AE22" s="9"/>
      <c r="AF22" s="9"/>
      <c r="AG22" s="9"/>
      <c r="AH22" s="9"/>
      <c r="AI22" s="9"/>
      <c r="AJ22" s="9"/>
      <c r="AK22" s="9"/>
      <c r="AL22" s="9"/>
      <c r="AM22" s="15"/>
      <c r="AN22" s="15"/>
      <c r="AO22" s="15"/>
      <c r="AP22" s="14"/>
      <c r="AQ22" s="14"/>
    </row>
    <row r="23" spans="1:43" ht="15" thickBot="1" x14ac:dyDescent="0.35">
      <c r="A23" s="89"/>
      <c r="B23" s="4"/>
      <c r="C23" s="19"/>
      <c r="D23" s="19"/>
      <c r="E23" s="19" t="s">
        <v>219</v>
      </c>
      <c r="F23" s="4" t="s">
        <v>471</v>
      </c>
      <c r="G23" s="19" t="s">
        <v>538</v>
      </c>
      <c r="H23" s="19"/>
      <c r="I23" s="19" t="s">
        <v>410</v>
      </c>
      <c r="J23" s="116"/>
      <c r="K23" s="440"/>
      <c r="L23" s="439">
        <f>K23*1.21</f>
        <v>0</v>
      </c>
      <c r="M23" s="168"/>
      <c r="N23" s="168"/>
      <c r="O23" s="168"/>
      <c r="P23" s="168"/>
      <c r="Q23" s="168"/>
      <c r="R23" s="168"/>
      <c r="S23" s="493"/>
      <c r="T23" s="493"/>
      <c r="U23" s="29"/>
      <c r="V23" s="9"/>
      <c r="W23" s="29"/>
      <c r="X23" s="9"/>
      <c r="Y23" s="9"/>
      <c r="Z23" s="9"/>
      <c r="AA23" s="9"/>
      <c r="AB23" s="9"/>
      <c r="AC23" s="10"/>
      <c r="AD23" s="28"/>
      <c r="AE23" s="28"/>
      <c r="AF23" s="9"/>
      <c r="AG23" s="9"/>
      <c r="AH23" s="9"/>
      <c r="AI23" s="9"/>
      <c r="AJ23" s="9"/>
      <c r="AK23" s="9"/>
      <c r="AL23" s="9"/>
      <c r="AM23" s="15"/>
      <c r="AN23" s="15"/>
      <c r="AO23" s="15"/>
      <c r="AP23" s="14"/>
      <c r="AQ23" s="14"/>
    </row>
    <row r="24" spans="1:43" ht="14.45" x14ac:dyDescent="0.3">
      <c r="A24" s="89"/>
      <c r="B24" s="4"/>
      <c r="C24" s="19"/>
      <c r="D24" s="19"/>
      <c r="E24" s="19" t="s">
        <v>218</v>
      </c>
      <c r="F24" s="4" t="s">
        <v>471</v>
      </c>
      <c r="G24" s="19" t="s">
        <v>217</v>
      </c>
      <c r="H24" s="19"/>
      <c r="I24" s="19" t="s">
        <v>390</v>
      </c>
      <c r="J24" s="116"/>
      <c r="K24" s="193"/>
      <c r="L24" s="168"/>
      <c r="M24" s="168"/>
      <c r="N24" s="168"/>
      <c r="O24" s="168"/>
      <c r="P24" s="168"/>
      <c r="Q24" s="168"/>
      <c r="R24" s="168"/>
      <c r="S24" s="493"/>
      <c r="T24" s="493"/>
      <c r="U24" s="17"/>
      <c r="V24" s="9"/>
      <c r="W24" s="17"/>
      <c r="X24" s="9"/>
      <c r="Y24" s="9"/>
      <c r="Z24" s="9"/>
      <c r="AA24" s="9"/>
      <c r="AB24" s="9"/>
      <c r="AC24" s="9"/>
      <c r="AD24" s="16"/>
      <c r="AE24" s="9"/>
      <c r="AF24" s="9"/>
      <c r="AG24" s="9"/>
      <c r="AH24" s="9"/>
      <c r="AI24" s="9"/>
      <c r="AJ24" s="9"/>
      <c r="AK24" s="9"/>
      <c r="AL24" s="9"/>
      <c r="AM24" s="15"/>
      <c r="AN24" s="15"/>
      <c r="AO24" s="15"/>
      <c r="AP24" s="14"/>
      <c r="AQ24" s="14"/>
    </row>
    <row r="25" spans="1:43" ht="14.45" x14ac:dyDescent="0.3">
      <c r="A25" s="89"/>
      <c r="B25" s="4"/>
      <c r="C25" s="19"/>
      <c r="D25" s="19"/>
      <c r="E25" s="19" t="s">
        <v>198</v>
      </c>
      <c r="F25" s="4"/>
      <c r="G25" s="19" t="s">
        <v>197</v>
      </c>
      <c r="H25" s="19"/>
      <c r="I25" s="19" t="s">
        <v>284</v>
      </c>
      <c r="J25" s="116"/>
      <c r="K25" s="193"/>
      <c r="L25" s="168"/>
      <c r="M25" s="168"/>
      <c r="N25" s="168"/>
      <c r="O25" s="168"/>
      <c r="P25" s="168"/>
      <c r="Q25" s="168"/>
      <c r="R25" s="168"/>
      <c r="S25" s="493"/>
      <c r="T25" s="493"/>
      <c r="U25" s="29"/>
      <c r="V25" s="37"/>
      <c r="W25" s="29"/>
      <c r="X25" s="37"/>
      <c r="Y25" s="37"/>
      <c r="Z25" s="37"/>
      <c r="AA25" s="39"/>
      <c r="AB25" s="39"/>
      <c r="AC25" s="37"/>
      <c r="AD25" s="38"/>
      <c r="AE25" s="37"/>
      <c r="AF25" s="9"/>
      <c r="AG25" s="9"/>
      <c r="AH25" s="9"/>
      <c r="AI25" s="9"/>
      <c r="AJ25" s="9"/>
      <c r="AK25" s="9"/>
      <c r="AL25" s="9"/>
      <c r="AM25" s="36"/>
      <c r="AN25" s="36"/>
      <c r="AO25" s="36"/>
      <c r="AP25" s="14"/>
      <c r="AQ25" s="14"/>
    </row>
    <row r="26" spans="1:43" ht="15" thickBot="1" x14ac:dyDescent="0.35">
      <c r="A26" s="89"/>
      <c r="B26" s="4"/>
      <c r="C26" s="19"/>
      <c r="D26" s="19"/>
      <c r="E26" s="27" t="s">
        <v>206</v>
      </c>
      <c r="F26" s="5" t="s">
        <v>226</v>
      </c>
      <c r="G26" s="35" t="s">
        <v>204</v>
      </c>
      <c r="H26" s="35"/>
      <c r="I26" s="35"/>
      <c r="J26" s="118"/>
      <c r="K26" s="192"/>
      <c r="L26" s="167"/>
      <c r="M26" s="167"/>
      <c r="N26" s="167"/>
      <c r="O26" s="167"/>
      <c r="P26" s="167"/>
      <c r="Q26" s="167"/>
      <c r="R26" s="167"/>
      <c r="S26" s="496"/>
      <c r="T26" s="496"/>
      <c r="U26" s="29"/>
      <c r="V26" s="9"/>
      <c r="W26" s="29"/>
      <c r="X26" s="9"/>
      <c r="Y26" s="9"/>
      <c r="Z26" s="9"/>
      <c r="AA26" s="29"/>
      <c r="AB26" s="29"/>
      <c r="AC26" s="10"/>
      <c r="AD26" s="28"/>
      <c r="AE26" s="28"/>
      <c r="AF26" s="9"/>
      <c r="AG26" s="9"/>
      <c r="AH26" s="9"/>
      <c r="AI26" s="9"/>
      <c r="AJ26" s="9"/>
      <c r="AK26" s="9"/>
      <c r="AL26" s="9"/>
      <c r="AM26" s="15"/>
      <c r="AN26" s="15"/>
      <c r="AO26" s="15"/>
      <c r="AP26" s="14"/>
      <c r="AQ26" s="14"/>
    </row>
    <row r="27" spans="1:43" ht="15" thickBot="1" x14ac:dyDescent="0.35">
      <c r="A27" s="90"/>
      <c r="B27" s="12"/>
      <c r="C27" s="13"/>
      <c r="D27" s="13"/>
      <c r="E27" s="13" t="s">
        <v>389</v>
      </c>
      <c r="F27" s="12"/>
      <c r="G27" s="13" t="s">
        <v>273</v>
      </c>
      <c r="H27" s="13"/>
      <c r="I27" s="13" t="s">
        <v>388</v>
      </c>
      <c r="J27" s="116"/>
      <c r="K27" s="193"/>
      <c r="L27" s="168"/>
      <c r="M27" s="446"/>
      <c r="N27" s="459">
        <f>M27*1.21</f>
        <v>0</v>
      </c>
      <c r="O27" s="168"/>
      <c r="P27" s="168"/>
      <c r="Q27" s="168"/>
      <c r="R27" s="168"/>
      <c r="S27" s="494"/>
      <c r="T27" s="493"/>
      <c r="U27" s="29"/>
      <c r="V27" s="37"/>
      <c r="W27" s="29"/>
      <c r="X27" s="37"/>
      <c r="Y27" s="37"/>
      <c r="Z27" s="37"/>
      <c r="AA27" s="39"/>
      <c r="AB27" s="39"/>
      <c r="AC27" s="37"/>
      <c r="AD27" s="38"/>
      <c r="AE27" s="37"/>
      <c r="AF27" s="9"/>
      <c r="AG27" s="9"/>
      <c r="AH27" s="9"/>
      <c r="AI27" s="9"/>
      <c r="AJ27" s="9"/>
      <c r="AK27" s="9"/>
      <c r="AL27" s="9"/>
      <c r="AM27" s="36"/>
      <c r="AN27" s="36"/>
      <c r="AO27" s="36"/>
      <c r="AP27" s="14"/>
      <c r="AQ27" s="14"/>
    </row>
    <row r="28" spans="1:43" ht="15" thickBot="1" x14ac:dyDescent="0.35">
      <c r="A28" s="187"/>
      <c r="B28" s="140"/>
      <c r="C28" s="139"/>
      <c r="D28" s="139"/>
      <c r="E28" s="139"/>
      <c r="F28" s="140"/>
      <c r="G28" s="139"/>
      <c r="H28" s="139"/>
      <c r="I28" s="139"/>
      <c r="J28" s="215"/>
      <c r="K28" s="191">
        <f>SUM(K19:K27)</f>
        <v>0</v>
      </c>
      <c r="L28" s="141">
        <f>K28*1.21</f>
        <v>0</v>
      </c>
      <c r="M28" s="141">
        <f t="shared" ref="M28:Q28" si="1">SUM(M19:M27)</f>
        <v>0</v>
      </c>
      <c r="N28" s="141">
        <f>M28*1.21</f>
        <v>0</v>
      </c>
      <c r="O28" s="141">
        <f t="shared" si="1"/>
        <v>0</v>
      </c>
      <c r="P28" s="141">
        <f>O28*1.21</f>
        <v>0</v>
      </c>
      <c r="Q28" s="141">
        <f t="shared" si="1"/>
        <v>0</v>
      </c>
      <c r="R28" s="142">
        <f>Q28*1.21</f>
        <v>0</v>
      </c>
      <c r="S28" s="606">
        <f>SUM(K28+M28+O28+Q28)</f>
        <v>0</v>
      </c>
      <c r="T28" s="821">
        <f>S28*1.21</f>
        <v>0</v>
      </c>
      <c r="U28" s="29"/>
      <c r="V28" s="37"/>
      <c r="W28" s="29"/>
      <c r="X28" s="37"/>
      <c r="Y28" s="37"/>
      <c r="Z28" s="37"/>
      <c r="AA28" s="39"/>
      <c r="AB28" s="39"/>
      <c r="AC28" s="37"/>
      <c r="AD28" s="38"/>
      <c r="AE28" s="37"/>
      <c r="AF28" s="9"/>
      <c r="AG28" s="9"/>
      <c r="AH28" s="9"/>
      <c r="AI28" s="9"/>
      <c r="AJ28" s="9"/>
      <c r="AK28" s="9"/>
      <c r="AL28" s="9"/>
      <c r="AM28" s="36"/>
      <c r="AN28" s="36"/>
      <c r="AO28" s="36"/>
      <c r="AP28" s="14"/>
      <c r="AQ28" s="14"/>
    </row>
    <row r="29" spans="1:43" ht="15" thickBot="1" x14ac:dyDescent="0.35">
      <c r="A29" s="92" t="s">
        <v>44</v>
      </c>
      <c r="B29" s="40" t="s">
        <v>387</v>
      </c>
      <c r="C29" s="41" t="s">
        <v>386</v>
      </c>
      <c r="D29" s="41" t="s">
        <v>32</v>
      </c>
      <c r="E29" s="41" t="s">
        <v>499</v>
      </c>
      <c r="F29" s="40" t="s">
        <v>226</v>
      </c>
      <c r="G29" s="41" t="s">
        <v>500</v>
      </c>
      <c r="H29" s="41"/>
      <c r="I29" s="41" t="s">
        <v>501</v>
      </c>
      <c r="J29" s="118"/>
      <c r="K29" s="192"/>
      <c r="L29" s="167"/>
      <c r="M29" s="167"/>
      <c r="N29" s="167"/>
      <c r="O29" s="452"/>
      <c r="P29" s="463">
        <f>O29*1.21</f>
        <v>0</v>
      </c>
      <c r="Q29" s="167"/>
      <c r="R29" s="167"/>
      <c r="S29" s="497"/>
      <c r="T29" s="496"/>
      <c r="U29" s="29"/>
      <c r="V29" s="37"/>
      <c r="W29" s="29"/>
      <c r="X29" s="37"/>
      <c r="Y29" s="37"/>
      <c r="Z29" s="37"/>
      <c r="AA29" s="39"/>
      <c r="AB29" s="39"/>
      <c r="AC29" s="37"/>
      <c r="AD29" s="38"/>
      <c r="AE29" s="37"/>
      <c r="AF29" s="9"/>
      <c r="AG29" s="9"/>
      <c r="AH29" s="9"/>
      <c r="AI29" s="9"/>
      <c r="AJ29" s="9"/>
      <c r="AK29" s="9"/>
      <c r="AL29" s="9"/>
      <c r="AM29" s="36"/>
      <c r="AN29" s="36"/>
      <c r="AO29" s="36"/>
      <c r="AP29" s="14"/>
      <c r="AQ29" s="14"/>
    </row>
    <row r="30" spans="1:43" ht="15" thickBot="1" x14ac:dyDescent="0.35">
      <c r="A30" s="93"/>
      <c r="B30" s="4"/>
      <c r="C30" s="35"/>
      <c r="D30" s="35"/>
      <c r="E30" s="35" t="s">
        <v>325</v>
      </c>
      <c r="F30" s="5"/>
      <c r="G30" s="35" t="s">
        <v>486</v>
      </c>
      <c r="H30" s="35"/>
      <c r="I30" s="35" t="s">
        <v>502</v>
      </c>
      <c r="J30" s="118"/>
      <c r="K30" s="192"/>
      <c r="L30" s="167"/>
      <c r="M30" s="167"/>
      <c r="N30" s="167"/>
      <c r="O30" s="167"/>
      <c r="P30" s="167"/>
      <c r="Q30" s="167"/>
      <c r="R30" s="167"/>
      <c r="S30" s="496"/>
      <c r="T30" s="496"/>
      <c r="U30" s="9"/>
      <c r="V30" s="9"/>
      <c r="W30" s="9"/>
      <c r="X30" s="9"/>
      <c r="Y30" s="9"/>
      <c r="Z30" s="9"/>
      <c r="AA30" s="9"/>
      <c r="AB30" s="9"/>
      <c r="AC30" s="9"/>
      <c r="AD30" s="9"/>
      <c r="AE30" s="28"/>
      <c r="AF30" s="9"/>
      <c r="AG30" s="9"/>
      <c r="AH30" s="9"/>
      <c r="AI30" s="9"/>
      <c r="AJ30" s="9"/>
      <c r="AK30" s="9"/>
      <c r="AL30" s="9"/>
      <c r="AM30" s="52"/>
      <c r="AN30" s="52"/>
      <c r="AO30" s="52"/>
      <c r="AP30" s="14"/>
      <c r="AQ30" s="14"/>
    </row>
    <row r="31" spans="1:43" ht="15" thickBot="1" x14ac:dyDescent="0.35">
      <c r="A31" s="93"/>
      <c r="B31" s="4"/>
      <c r="C31" s="35"/>
      <c r="D31" s="35"/>
      <c r="E31" s="35" t="s">
        <v>219</v>
      </c>
      <c r="F31" s="5" t="s">
        <v>503</v>
      </c>
      <c r="G31" s="35" t="s">
        <v>474</v>
      </c>
      <c r="H31" s="35"/>
      <c r="I31" s="35" t="s">
        <v>504</v>
      </c>
      <c r="J31" s="118"/>
      <c r="K31" s="454"/>
      <c r="L31" s="458">
        <f>K31*1.21</f>
        <v>0</v>
      </c>
      <c r="M31" s="167"/>
      <c r="N31" s="167"/>
      <c r="O31" s="167"/>
      <c r="P31" s="167"/>
      <c r="Q31" s="167"/>
      <c r="R31" s="167"/>
      <c r="S31" s="496"/>
      <c r="T31" s="496"/>
      <c r="U31" s="9"/>
      <c r="V31" s="9"/>
      <c r="W31" s="9"/>
      <c r="X31" s="9"/>
      <c r="Y31" s="9"/>
      <c r="Z31" s="9"/>
      <c r="AA31" s="9"/>
      <c r="AB31" s="9"/>
      <c r="AC31" s="9"/>
      <c r="AD31" s="9"/>
      <c r="AE31" s="28"/>
      <c r="AF31" s="9"/>
      <c r="AG31" s="9"/>
      <c r="AH31" s="9"/>
      <c r="AI31" s="9"/>
      <c r="AJ31" s="9"/>
      <c r="AK31" s="9"/>
      <c r="AL31" s="9"/>
      <c r="AM31" s="52"/>
      <c r="AN31" s="52"/>
      <c r="AO31" s="52"/>
      <c r="AP31" s="14"/>
      <c r="AQ31" s="14"/>
    </row>
    <row r="32" spans="1:43" ht="15" thickBot="1" x14ac:dyDescent="0.35">
      <c r="A32" s="93"/>
      <c r="B32" s="4"/>
      <c r="C32" s="35"/>
      <c r="D32" s="35"/>
      <c r="E32" s="35" t="s">
        <v>218</v>
      </c>
      <c r="F32" s="4"/>
      <c r="G32" s="35" t="s">
        <v>217</v>
      </c>
      <c r="H32" s="35"/>
      <c r="I32" s="35" t="s">
        <v>505</v>
      </c>
      <c r="J32" s="118"/>
      <c r="K32" s="192"/>
      <c r="L32" s="167"/>
      <c r="M32" s="167"/>
      <c r="N32" s="167"/>
      <c r="O32" s="167"/>
      <c r="P32" s="167"/>
      <c r="Q32" s="167"/>
      <c r="R32" s="167"/>
      <c r="S32" s="496"/>
      <c r="T32" s="496"/>
      <c r="U32" s="9"/>
      <c r="V32" s="9"/>
      <c r="W32" s="9"/>
      <c r="X32" s="9"/>
      <c r="Y32" s="9"/>
      <c r="Z32" s="9"/>
      <c r="AA32" s="9"/>
      <c r="AB32" s="9"/>
      <c r="AC32" s="9"/>
      <c r="AD32" s="9"/>
      <c r="AE32" s="28"/>
      <c r="AF32" s="9"/>
      <c r="AG32" s="9"/>
      <c r="AH32" s="9"/>
      <c r="AI32" s="9"/>
      <c r="AJ32" s="9"/>
      <c r="AK32" s="9"/>
      <c r="AL32" s="9"/>
      <c r="AM32" s="52"/>
      <c r="AN32" s="52"/>
      <c r="AO32" s="52"/>
      <c r="AP32" s="14"/>
      <c r="AQ32" s="14"/>
    </row>
    <row r="33" spans="1:43" ht="15" thickBot="1" x14ac:dyDescent="0.35">
      <c r="A33" s="93"/>
      <c r="B33" s="4"/>
      <c r="C33" s="35"/>
      <c r="D33" s="35"/>
      <c r="E33" s="35" t="s">
        <v>281</v>
      </c>
      <c r="F33" s="5" t="s">
        <v>161</v>
      </c>
      <c r="G33" s="35" t="s">
        <v>474</v>
      </c>
      <c r="H33" s="35"/>
      <c r="I33" s="35" t="s">
        <v>385</v>
      </c>
      <c r="J33" s="118"/>
      <c r="K33" s="454"/>
      <c r="L33" s="458">
        <f>K33*1.21</f>
        <v>0</v>
      </c>
      <c r="M33" s="167"/>
      <c r="N33" s="167"/>
      <c r="O33" s="167"/>
      <c r="P33" s="167"/>
      <c r="Q33" s="167"/>
      <c r="R33" s="167"/>
      <c r="S33" s="496"/>
      <c r="T33" s="496"/>
      <c r="U33" s="9"/>
      <c r="V33" s="9"/>
      <c r="W33" s="9"/>
      <c r="X33" s="9"/>
      <c r="Y33" s="9"/>
      <c r="Z33" s="9"/>
      <c r="AA33" s="9"/>
      <c r="AB33" s="9"/>
      <c r="AC33" s="9"/>
      <c r="AD33" s="9"/>
      <c r="AE33" s="28"/>
      <c r="AF33" s="9"/>
      <c r="AG33" s="9"/>
      <c r="AH33" s="9"/>
      <c r="AI33" s="9"/>
      <c r="AJ33" s="9"/>
      <c r="AK33" s="9"/>
      <c r="AL33" s="9"/>
      <c r="AM33" s="52"/>
      <c r="AN33" s="52"/>
      <c r="AO33" s="52"/>
      <c r="AP33" s="14"/>
      <c r="AQ33" s="14"/>
    </row>
    <row r="34" spans="1:43" ht="14.45" x14ac:dyDescent="0.3">
      <c r="A34" s="93"/>
      <c r="B34" s="4"/>
      <c r="C34" s="35"/>
      <c r="D34" s="35"/>
      <c r="E34" s="35" t="s">
        <v>218</v>
      </c>
      <c r="F34" s="5" t="s">
        <v>161</v>
      </c>
      <c r="G34" s="35" t="s">
        <v>217</v>
      </c>
      <c r="H34" s="35"/>
      <c r="I34" s="35" t="s">
        <v>507</v>
      </c>
      <c r="J34" s="118"/>
      <c r="K34" s="192"/>
      <c r="L34" s="167"/>
      <c r="M34" s="167"/>
      <c r="N34" s="167"/>
      <c r="O34" s="167"/>
      <c r="P34" s="167"/>
      <c r="Q34" s="167"/>
      <c r="R34" s="167"/>
      <c r="S34" s="496"/>
      <c r="T34" s="496"/>
      <c r="U34" s="9"/>
      <c r="V34" s="9"/>
      <c r="W34" s="9"/>
      <c r="X34" s="9"/>
      <c r="Y34" s="9"/>
      <c r="Z34" s="9"/>
      <c r="AA34" s="9"/>
      <c r="AB34" s="9"/>
      <c r="AC34" s="9"/>
      <c r="AD34" s="9"/>
      <c r="AE34" s="28"/>
      <c r="AF34" s="9"/>
      <c r="AG34" s="9"/>
      <c r="AH34" s="9"/>
      <c r="AI34" s="9"/>
      <c r="AJ34" s="9"/>
      <c r="AK34" s="9"/>
      <c r="AL34" s="9"/>
      <c r="AM34" s="52"/>
      <c r="AN34" s="52"/>
      <c r="AO34" s="52"/>
      <c r="AP34" s="14"/>
      <c r="AQ34" s="14"/>
    </row>
    <row r="35" spans="1:43" ht="14.45" x14ac:dyDescent="0.3">
      <c r="A35" s="93"/>
      <c r="B35" s="4"/>
      <c r="C35" s="35"/>
      <c r="D35" s="35"/>
      <c r="E35" s="35" t="s">
        <v>218</v>
      </c>
      <c r="F35" s="4"/>
      <c r="G35" s="35" t="s">
        <v>217</v>
      </c>
      <c r="H35" s="35"/>
      <c r="I35" s="35" t="s">
        <v>240</v>
      </c>
      <c r="J35" s="118"/>
      <c r="K35" s="192"/>
      <c r="L35" s="167"/>
      <c r="M35" s="167"/>
      <c r="N35" s="167"/>
      <c r="O35" s="167"/>
      <c r="P35" s="167"/>
      <c r="Q35" s="167"/>
      <c r="R35" s="167"/>
      <c r="S35" s="496"/>
      <c r="T35" s="496"/>
      <c r="U35" s="9"/>
      <c r="V35" s="9"/>
      <c r="W35" s="9"/>
      <c r="X35" s="9"/>
      <c r="Y35" s="9"/>
      <c r="Z35" s="9"/>
      <c r="AA35" s="9"/>
      <c r="AB35" s="9"/>
      <c r="AC35" s="9"/>
      <c r="AD35" s="9"/>
      <c r="AE35" s="28"/>
      <c r="AF35" s="9"/>
      <c r="AG35" s="9"/>
      <c r="AH35" s="9"/>
      <c r="AI35" s="9"/>
      <c r="AJ35" s="9"/>
      <c r="AK35" s="9"/>
      <c r="AL35" s="9"/>
      <c r="AM35" s="52"/>
      <c r="AN35" s="52"/>
      <c r="AO35" s="52"/>
      <c r="AP35" s="14"/>
      <c r="AQ35" s="14"/>
    </row>
    <row r="36" spans="1:43" ht="14.45" x14ac:dyDescent="0.3">
      <c r="A36" s="93"/>
      <c r="B36" s="4"/>
      <c r="C36" s="35"/>
      <c r="D36" s="35"/>
      <c r="E36" s="35"/>
      <c r="F36" s="4"/>
      <c r="G36" s="35" t="s">
        <v>506</v>
      </c>
      <c r="H36" s="35"/>
      <c r="I36" s="35" t="s">
        <v>428</v>
      </c>
      <c r="J36" s="118"/>
      <c r="K36" s="192"/>
      <c r="L36" s="167"/>
      <c r="M36" s="167"/>
      <c r="N36" s="167"/>
      <c r="O36" s="167"/>
      <c r="P36" s="167"/>
      <c r="Q36" s="167"/>
      <c r="R36" s="167"/>
      <c r="S36" s="496"/>
      <c r="T36" s="496"/>
      <c r="U36" s="9"/>
      <c r="V36" s="9"/>
      <c r="W36" s="9"/>
      <c r="X36" s="9"/>
      <c r="Y36" s="9"/>
      <c r="Z36" s="9"/>
      <c r="AA36" s="9"/>
      <c r="AB36" s="9"/>
      <c r="AC36" s="9"/>
      <c r="AD36" s="9"/>
      <c r="AE36" s="28"/>
      <c r="AF36" s="9"/>
      <c r="AG36" s="9"/>
      <c r="AH36" s="9"/>
      <c r="AI36" s="9"/>
      <c r="AJ36" s="9"/>
      <c r="AK36" s="9"/>
      <c r="AL36" s="9"/>
      <c r="AM36" s="52"/>
      <c r="AN36" s="52"/>
      <c r="AO36" s="52"/>
      <c r="AP36" s="14"/>
      <c r="AQ36" s="14"/>
    </row>
    <row r="37" spans="1:43" ht="15" thickBot="1" x14ac:dyDescent="0.35">
      <c r="A37" s="94"/>
      <c r="B37" s="12"/>
      <c r="C37" s="34"/>
      <c r="D37" s="34"/>
      <c r="E37" s="34" t="s">
        <v>281</v>
      </c>
      <c r="F37" s="12"/>
      <c r="G37" s="34" t="s">
        <v>243</v>
      </c>
      <c r="H37" s="34"/>
      <c r="I37" s="34" t="s">
        <v>384</v>
      </c>
      <c r="J37" s="120"/>
      <c r="K37" s="192"/>
      <c r="L37" s="167"/>
      <c r="M37" s="167"/>
      <c r="N37" s="167"/>
      <c r="O37" s="167"/>
      <c r="P37" s="167"/>
      <c r="Q37" s="167"/>
      <c r="R37" s="167"/>
      <c r="S37" s="498"/>
      <c r="T37" s="496"/>
      <c r="U37" s="9"/>
      <c r="V37" s="9"/>
      <c r="W37" s="9"/>
      <c r="X37" s="9"/>
      <c r="Y37" s="9"/>
      <c r="Z37" s="9"/>
      <c r="AA37" s="9"/>
      <c r="AB37" s="9"/>
      <c r="AC37" s="9"/>
      <c r="AD37" s="9"/>
      <c r="AE37" s="28"/>
      <c r="AF37" s="9"/>
      <c r="AG37" s="9"/>
      <c r="AH37" s="9"/>
      <c r="AI37" s="9"/>
      <c r="AJ37" s="9"/>
      <c r="AK37" s="9"/>
      <c r="AL37" s="9"/>
      <c r="AM37" s="52"/>
      <c r="AN37" s="52"/>
      <c r="AO37" s="52"/>
      <c r="AP37" s="14"/>
      <c r="AQ37" s="14"/>
    </row>
    <row r="38" spans="1:43" ht="15" thickBot="1" x14ac:dyDescent="0.35">
      <c r="A38" s="177"/>
      <c r="B38" s="140"/>
      <c r="C38" s="178"/>
      <c r="D38" s="178"/>
      <c r="E38" s="178"/>
      <c r="F38" s="140"/>
      <c r="G38" s="178"/>
      <c r="H38" s="178"/>
      <c r="I38" s="178"/>
      <c r="J38" s="179"/>
      <c r="K38" s="213">
        <f>SUM(K29:K37)</f>
        <v>0</v>
      </c>
      <c r="L38" s="442">
        <f>K38*1.21</f>
        <v>0</v>
      </c>
      <c r="M38" s="214">
        <f t="shared" ref="M38:Q38" si="2">SUM(M29:M37)</f>
        <v>0</v>
      </c>
      <c r="N38" s="214">
        <f>M38*1.21</f>
        <v>0</v>
      </c>
      <c r="O38" s="214">
        <f t="shared" si="2"/>
        <v>0</v>
      </c>
      <c r="P38" s="214">
        <f>O38*1.21</f>
        <v>0</v>
      </c>
      <c r="Q38" s="214">
        <f t="shared" si="2"/>
        <v>0</v>
      </c>
      <c r="R38" s="221">
        <f>Q38*1.21</f>
        <v>0</v>
      </c>
      <c r="S38" s="603">
        <f>SUM(K38:Q38)</f>
        <v>0</v>
      </c>
      <c r="T38" s="825">
        <f>S38*1.21</f>
        <v>0</v>
      </c>
      <c r="U38" s="9"/>
      <c r="V38" s="9"/>
      <c r="W38" s="9"/>
      <c r="X38" s="9"/>
      <c r="Y38" s="9"/>
      <c r="Z38" s="9"/>
      <c r="AA38" s="9"/>
      <c r="AB38" s="9"/>
      <c r="AC38" s="9"/>
      <c r="AD38" s="9"/>
      <c r="AE38" s="28"/>
      <c r="AF38" s="9"/>
      <c r="AG38" s="9"/>
      <c r="AH38" s="9"/>
      <c r="AI38" s="9"/>
      <c r="AJ38" s="9"/>
      <c r="AK38" s="9"/>
      <c r="AL38" s="9"/>
      <c r="AM38" s="52"/>
      <c r="AN38" s="52"/>
      <c r="AO38" s="52"/>
      <c r="AP38" s="14"/>
      <c r="AQ38" s="14"/>
    </row>
    <row r="39" spans="1:43" ht="15" thickBot="1" x14ac:dyDescent="0.35">
      <c r="A39" s="95" t="s">
        <v>43</v>
      </c>
      <c r="B39" s="40" t="s">
        <v>383</v>
      </c>
      <c r="C39" s="59" t="s">
        <v>382</v>
      </c>
      <c r="D39" s="59" t="s">
        <v>23</v>
      </c>
      <c r="E39" s="40" t="s">
        <v>281</v>
      </c>
      <c r="F39" s="40"/>
      <c r="G39" s="58" t="s">
        <v>537</v>
      </c>
      <c r="H39" s="58"/>
      <c r="I39" s="40" t="s">
        <v>465</v>
      </c>
      <c r="J39" s="376"/>
      <c r="K39" s="452"/>
      <c r="L39" s="463">
        <f>K39*1.21</f>
        <v>0</v>
      </c>
      <c r="M39" s="167"/>
      <c r="N39" s="167"/>
      <c r="O39" s="167"/>
      <c r="P39" s="167"/>
      <c r="Q39" s="167"/>
      <c r="R39" s="167"/>
      <c r="S39" s="499"/>
      <c r="T39" s="500"/>
      <c r="U39" s="9"/>
      <c r="V39" s="9"/>
      <c r="W39" s="9"/>
      <c r="X39" s="9"/>
      <c r="Y39" s="9"/>
      <c r="Z39" s="9"/>
      <c r="AA39" s="9"/>
      <c r="AB39" s="9"/>
      <c r="AC39" s="9"/>
      <c r="AD39" s="9"/>
      <c r="AE39" s="28"/>
      <c r="AF39" s="9"/>
      <c r="AG39" s="9"/>
      <c r="AH39" s="9"/>
      <c r="AI39" s="9"/>
      <c r="AJ39" s="9"/>
      <c r="AK39" s="9"/>
      <c r="AL39" s="9"/>
      <c r="AM39" s="52"/>
      <c r="AN39" s="52"/>
      <c r="AO39" s="52"/>
      <c r="AP39" s="14"/>
      <c r="AQ39" s="14"/>
    </row>
    <row r="40" spans="1:43" ht="14.45" x14ac:dyDescent="0.3">
      <c r="A40" s="96"/>
      <c r="B40" s="4"/>
      <c r="C40" s="5"/>
      <c r="D40" s="5"/>
      <c r="E40" s="4" t="s">
        <v>218</v>
      </c>
      <c r="F40" s="4"/>
      <c r="G40" s="51" t="s">
        <v>217</v>
      </c>
      <c r="H40" s="51"/>
      <c r="I40" s="4" t="s">
        <v>381</v>
      </c>
      <c r="J40" s="377"/>
      <c r="K40" s="192"/>
      <c r="L40" s="167"/>
      <c r="M40" s="167"/>
      <c r="N40" s="167"/>
      <c r="O40" s="167"/>
      <c r="P40" s="167"/>
      <c r="Q40" s="167"/>
      <c r="R40" s="167"/>
      <c r="S40" s="500"/>
      <c r="T40" s="500"/>
      <c r="U40" s="17"/>
      <c r="V40" s="9"/>
      <c r="W40" s="17"/>
      <c r="X40" s="9"/>
      <c r="Y40" s="9"/>
      <c r="Z40" s="9"/>
      <c r="AA40" s="9"/>
      <c r="AB40" s="9"/>
      <c r="AC40" s="9"/>
      <c r="AD40" s="16"/>
      <c r="AE40" s="9"/>
      <c r="AF40" s="9"/>
      <c r="AG40" s="9"/>
      <c r="AH40" s="9"/>
      <c r="AI40" s="9"/>
      <c r="AJ40" s="9"/>
      <c r="AK40" s="9"/>
      <c r="AL40" s="9"/>
      <c r="AM40" s="15"/>
      <c r="AN40" s="15"/>
      <c r="AO40" s="15"/>
      <c r="AP40" s="14"/>
      <c r="AQ40" s="14"/>
    </row>
    <row r="41" spans="1:43" ht="15" thickBot="1" x14ac:dyDescent="0.35">
      <c r="A41" s="96"/>
      <c r="B41" s="4"/>
      <c r="C41" s="5"/>
      <c r="D41" s="5"/>
      <c r="E41" s="4" t="s">
        <v>218</v>
      </c>
      <c r="F41" s="4"/>
      <c r="G41" s="51" t="s">
        <v>217</v>
      </c>
      <c r="H41" s="51"/>
      <c r="I41" s="4" t="s">
        <v>381</v>
      </c>
      <c r="J41" s="377"/>
      <c r="K41" s="192"/>
      <c r="L41" s="167"/>
      <c r="M41" s="167"/>
      <c r="N41" s="167"/>
      <c r="O41" s="167"/>
      <c r="P41" s="167"/>
      <c r="Q41" s="167"/>
      <c r="R41" s="167"/>
      <c r="S41" s="500"/>
      <c r="T41" s="500"/>
      <c r="U41" s="17"/>
      <c r="V41" s="9"/>
      <c r="W41" s="17"/>
      <c r="X41" s="9"/>
      <c r="Y41" s="9"/>
      <c r="Z41" s="9"/>
      <c r="AA41" s="9"/>
      <c r="AB41" s="9"/>
      <c r="AC41" s="9"/>
      <c r="AD41" s="16"/>
      <c r="AE41" s="9"/>
      <c r="AF41" s="9"/>
      <c r="AG41" s="9"/>
      <c r="AH41" s="9"/>
      <c r="AI41" s="9"/>
      <c r="AJ41" s="9"/>
      <c r="AK41" s="9"/>
      <c r="AL41" s="9"/>
      <c r="AM41" s="15"/>
      <c r="AN41" s="15"/>
      <c r="AO41" s="15"/>
      <c r="AP41" s="14"/>
      <c r="AQ41" s="14"/>
    </row>
    <row r="42" spans="1:43" ht="15" thickBot="1" x14ac:dyDescent="0.35">
      <c r="A42" s="96"/>
      <c r="B42" s="4"/>
      <c r="C42" s="5"/>
      <c r="D42" s="5"/>
      <c r="E42" s="4" t="s">
        <v>467</v>
      </c>
      <c r="F42" s="4" t="s">
        <v>110</v>
      </c>
      <c r="G42" s="51" t="s">
        <v>466</v>
      </c>
      <c r="H42" s="51"/>
      <c r="I42" s="4" t="s">
        <v>468</v>
      </c>
      <c r="J42" s="377"/>
      <c r="K42" s="192"/>
      <c r="L42" s="167"/>
      <c r="M42" s="167"/>
      <c r="N42" s="167"/>
      <c r="O42" s="167"/>
      <c r="P42" s="167"/>
      <c r="Q42" s="454"/>
      <c r="R42" s="471">
        <f>Q42*1.21</f>
        <v>0</v>
      </c>
      <c r="S42" s="500"/>
      <c r="T42" s="500"/>
      <c r="U42" s="17"/>
      <c r="V42" s="9"/>
      <c r="W42" s="17"/>
      <c r="X42" s="9"/>
      <c r="Y42" s="9"/>
      <c r="Z42" s="9"/>
      <c r="AA42" s="9"/>
      <c r="AB42" s="9"/>
      <c r="AC42" s="9"/>
      <c r="AD42" s="16"/>
      <c r="AE42" s="9"/>
      <c r="AF42" s="9"/>
      <c r="AG42" s="9"/>
      <c r="AH42" s="9"/>
      <c r="AI42" s="9"/>
      <c r="AJ42" s="9"/>
      <c r="AK42" s="9"/>
      <c r="AL42" s="9"/>
      <c r="AM42" s="15"/>
      <c r="AN42" s="15"/>
      <c r="AO42" s="15"/>
      <c r="AP42" s="14"/>
      <c r="AQ42" s="14"/>
    </row>
    <row r="43" spans="1:43" ht="15" thickBot="1" x14ac:dyDescent="0.35">
      <c r="A43" s="96"/>
      <c r="B43" s="4"/>
      <c r="C43" s="5"/>
      <c r="D43" s="5"/>
      <c r="E43" s="4"/>
      <c r="F43" s="4"/>
      <c r="G43" s="51"/>
      <c r="H43" s="51"/>
      <c r="I43" s="4"/>
      <c r="J43" s="377"/>
      <c r="K43" s="192"/>
      <c r="L43" s="167"/>
      <c r="M43" s="167"/>
      <c r="N43" s="167"/>
      <c r="O43" s="167"/>
      <c r="P43" s="167"/>
      <c r="Q43" s="167"/>
      <c r="R43" s="167"/>
      <c r="S43" s="501"/>
      <c r="T43" s="500"/>
      <c r="U43" s="17"/>
      <c r="V43" s="9"/>
      <c r="W43" s="17"/>
      <c r="X43" s="9"/>
      <c r="Y43" s="9"/>
      <c r="Z43" s="9"/>
      <c r="AA43" s="9"/>
      <c r="AB43" s="9"/>
      <c r="AC43" s="9"/>
      <c r="AD43" s="16"/>
      <c r="AE43" s="9"/>
      <c r="AF43" s="9"/>
      <c r="AG43" s="9"/>
      <c r="AH43" s="9"/>
      <c r="AI43" s="9"/>
      <c r="AJ43" s="9"/>
      <c r="AK43" s="9"/>
      <c r="AL43" s="9"/>
      <c r="AM43" s="15"/>
      <c r="AN43" s="15"/>
      <c r="AO43" s="15"/>
      <c r="AP43" s="14"/>
      <c r="AQ43" s="14"/>
    </row>
    <row r="44" spans="1:43" ht="15" thickBot="1" x14ac:dyDescent="0.35">
      <c r="A44" s="180"/>
      <c r="B44" s="173"/>
      <c r="C44" s="176"/>
      <c r="D44" s="176"/>
      <c r="E44" s="173"/>
      <c r="F44" s="173"/>
      <c r="G44" s="365"/>
      <c r="H44" s="365"/>
      <c r="I44" s="173"/>
      <c r="J44" s="172"/>
      <c r="K44" s="213">
        <f>SUM(K39:K43)</f>
        <v>0</v>
      </c>
      <c r="L44" s="214">
        <f>K44*1.21</f>
        <v>0</v>
      </c>
      <c r="M44" s="214">
        <f t="shared" ref="M44:Q44" si="3">SUM(M39:M43)</f>
        <v>0</v>
      </c>
      <c r="N44" s="214">
        <f>M44*1.21</f>
        <v>0</v>
      </c>
      <c r="O44" s="214">
        <f t="shared" si="3"/>
        <v>0</v>
      </c>
      <c r="P44" s="214">
        <f>O44*1.21</f>
        <v>0</v>
      </c>
      <c r="Q44" s="214">
        <f t="shared" si="3"/>
        <v>0</v>
      </c>
      <c r="R44" s="221">
        <f>Q44*1.21</f>
        <v>0</v>
      </c>
      <c r="S44" s="602">
        <f>SUM(K44:Q44)</f>
        <v>0</v>
      </c>
      <c r="T44" s="822">
        <f>S44*1.21</f>
        <v>0</v>
      </c>
      <c r="U44" s="17"/>
      <c r="V44" s="9"/>
      <c r="W44" s="17"/>
      <c r="X44" s="9"/>
      <c r="Y44" s="9"/>
      <c r="Z44" s="9"/>
      <c r="AA44" s="9"/>
      <c r="AB44" s="9"/>
      <c r="AC44" s="9"/>
      <c r="AD44" s="16"/>
      <c r="AE44" s="9"/>
      <c r="AF44" s="9"/>
      <c r="AG44" s="9"/>
      <c r="AH44" s="9"/>
      <c r="AI44" s="9"/>
      <c r="AJ44" s="9"/>
      <c r="AK44" s="9"/>
      <c r="AL44" s="9"/>
      <c r="AM44" s="15"/>
      <c r="AN44" s="15"/>
      <c r="AO44" s="15"/>
      <c r="AP44" s="14"/>
      <c r="AQ44" s="14"/>
    </row>
    <row r="45" spans="1:43" ht="15" thickBot="1" x14ac:dyDescent="0.35">
      <c r="A45" s="89" t="s">
        <v>54</v>
      </c>
      <c r="B45" s="4" t="s">
        <v>380</v>
      </c>
      <c r="C45" s="19" t="s">
        <v>56</v>
      </c>
      <c r="D45" s="19" t="s">
        <v>37</v>
      </c>
      <c r="E45" s="19" t="s">
        <v>219</v>
      </c>
      <c r="F45" s="4" t="s">
        <v>379</v>
      </c>
      <c r="G45" s="19" t="s">
        <v>533</v>
      </c>
      <c r="H45" s="19"/>
      <c r="I45" s="19" t="s">
        <v>241</v>
      </c>
      <c r="J45" s="116"/>
      <c r="K45" s="445"/>
      <c r="L45" s="460">
        <f>K45*1.21</f>
        <v>0</v>
      </c>
      <c r="M45" s="168"/>
      <c r="N45" s="168"/>
      <c r="O45" s="168"/>
      <c r="P45" s="168"/>
      <c r="Q45" s="168"/>
      <c r="R45" s="168"/>
      <c r="S45" s="495"/>
      <c r="T45" s="493"/>
      <c r="U45" s="17"/>
      <c r="V45" s="9"/>
      <c r="W45" s="17"/>
      <c r="X45" s="9"/>
      <c r="Y45" s="9"/>
      <c r="Z45" s="9"/>
      <c r="AA45" s="9"/>
      <c r="AB45" s="9"/>
      <c r="AC45" s="9"/>
      <c r="AD45" s="16"/>
      <c r="AE45" s="9"/>
      <c r="AF45" s="9"/>
      <c r="AG45" s="9"/>
      <c r="AH45" s="9"/>
      <c r="AI45" s="9"/>
      <c r="AJ45" s="9"/>
      <c r="AK45" s="9"/>
      <c r="AL45" s="9"/>
      <c r="AM45" s="15"/>
      <c r="AN45" s="15"/>
      <c r="AO45" s="15"/>
      <c r="AP45" s="14"/>
      <c r="AQ45" s="14"/>
    </row>
    <row r="46" spans="1:43" ht="15" x14ac:dyDescent="0.25">
      <c r="A46" s="89"/>
      <c r="B46" s="4"/>
      <c r="C46" s="19"/>
      <c r="D46" s="19"/>
      <c r="E46" s="19" t="s">
        <v>218</v>
      </c>
      <c r="F46" s="4"/>
      <c r="G46" s="19" t="s">
        <v>217</v>
      </c>
      <c r="H46" s="19"/>
      <c r="I46" s="19" t="s">
        <v>289</v>
      </c>
      <c r="J46" s="116"/>
      <c r="K46" s="193"/>
      <c r="L46" s="168"/>
      <c r="M46" s="168"/>
      <c r="N46" s="168"/>
      <c r="O46" s="168"/>
      <c r="P46" s="168"/>
      <c r="Q46" s="168"/>
      <c r="R46" s="168"/>
      <c r="S46" s="493"/>
      <c r="T46" s="493"/>
      <c r="U46" s="17"/>
      <c r="V46" s="9"/>
      <c r="W46" s="17"/>
      <c r="X46" s="9"/>
      <c r="Y46" s="9"/>
      <c r="Z46" s="9"/>
      <c r="AA46" s="9"/>
      <c r="AB46" s="9"/>
      <c r="AC46" s="9"/>
      <c r="AD46" s="16"/>
      <c r="AE46" s="9"/>
      <c r="AF46" s="9"/>
      <c r="AG46" s="9"/>
      <c r="AH46" s="9"/>
      <c r="AI46" s="9"/>
      <c r="AJ46" s="9"/>
      <c r="AK46" s="9"/>
      <c r="AL46" s="9"/>
      <c r="AM46" s="15"/>
      <c r="AN46" s="15"/>
      <c r="AO46" s="15"/>
      <c r="AP46" s="14"/>
      <c r="AQ46" s="14"/>
    </row>
    <row r="47" spans="1:43" ht="15" x14ac:dyDescent="0.25">
      <c r="A47" s="89"/>
      <c r="B47" s="4"/>
      <c r="C47" s="19"/>
      <c r="D47" s="19"/>
      <c r="E47" s="19" t="s">
        <v>218</v>
      </c>
      <c r="F47" s="4"/>
      <c r="G47" s="19" t="s">
        <v>217</v>
      </c>
      <c r="H47" s="19"/>
      <c r="I47" s="19" t="s">
        <v>378</v>
      </c>
      <c r="J47" s="116"/>
      <c r="K47" s="193"/>
      <c r="L47" s="168"/>
      <c r="M47" s="168"/>
      <c r="N47" s="168"/>
      <c r="O47" s="168"/>
      <c r="P47" s="168"/>
      <c r="Q47" s="168"/>
      <c r="R47" s="168"/>
      <c r="S47" s="493"/>
      <c r="T47" s="493"/>
      <c r="U47" s="17"/>
      <c r="V47" s="9"/>
      <c r="W47" s="17"/>
      <c r="X47" s="9"/>
      <c r="Y47" s="9"/>
      <c r="Z47" s="9"/>
      <c r="AA47" s="9"/>
      <c r="AB47" s="9"/>
      <c r="AC47" s="9"/>
      <c r="AD47" s="16"/>
      <c r="AE47" s="9"/>
      <c r="AF47" s="9"/>
      <c r="AG47" s="9"/>
      <c r="AH47" s="9"/>
      <c r="AI47" s="9"/>
      <c r="AJ47" s="9"/>
      <c r="AK47" s="9"/>
      <c r="AL47" s="9"/>
      <c r="AM47" s="15"/>
      <c r="AN47" s="15"/>
      <c r="AO47" s="15"/>
      <c r="AP47" s="14"/>
      <c r="AQ47" s="14"/>
    </row>
    <row r="48" spans="1:43" ht="15" x14ac:dyDescent="0.25">
      <c r="A48" s="89"/>
      <c r="B48" s="4"/>
      <c r="C48" s="19"/>
      <c r="D48" s="19"/>
      <c r="E48" s="19" t="s">
        <v>282</v>
      </c>
      <c r="F48" s="4"/>
      <c r="G48" s="19" t="s">
        <v>211</v>
      </c>
      <c r="H48" s="19"/>
      <c r="I48" s="19" t="s">
        <v>233</v>
      </c>
      <c r="J48" s="116"/>
      <c r="K48" s="193"/>
      <c r="L48" s="168"/>
      <c r="M48" s="168"/>
      <c r="N48" s="168"/>
      <c r="O48" s="168"/>
      <c r="P48" s="168"/>
      <c r="Q48" s="168"/>
      <c r="R48" s="168"/>
      <c r="S48" s="493"/>
      <c r="T48" s="493"/>
      <c r="U48" s="17"/>
      <c r="V48" s="9"/>
      <c r="W48" s="17"/>
      <c r="X48" s="9"/>
      <c r="Y48" s="9"/>
      <c r="Z48" s="9"/>
      <c r="AA48" s="9"/>
      <c r="AB48" s="9"/>
      <c r="AC48" s="9"/>
      <c r="AD48" s="16"/>
      <c r="AE48" s="9"/>
      <c r="AF48" s="9"/>
      <c r="AG48" s="9"/>
      <c r="AH48" s="9"/>
      <c r="AI48" s="9"/>
      <c r="AJ48" s="9"/>
      <c r="AK48" s="9"/>
      <c r="AL48" s="9"/>
      <c r="AM48" s="15"/>
      <c r="AN48" s="15"/>
      <c r="AO48" s="15"/>
      <c r="AP48" s="14"/>
      <c r="AQ48" s="14"/>
    </row>
    <row r="49" spans="1:43" ht="15" x14ac:dyDescent="0.25">
      <c r="A49" s="89"/>
      <c r="B49" s="4"/>
      <c r="C49" s="19"/>
      <c r="D49" s="19"/>
      <c r="E49" s="19" t="s">
        <v>224</v>
      </c>
      <c r="F49" s="4"/>
      <c r="G49" s="19" t="s">
        <v>197</v>
      </c>
      <c r="H49" s="19"/>
      <c r="I49" s="19" t="s">
        <v>377</v>
      </c>
      <c r="J49" s="116"/>
      <c r="K49" s="193"/>
      <c r="L49" s="168"/>
      <c r="M49" s="168"/>
      <c r="N49" s="168"/>
      <c r="O49" s="168"/>
      <c r="P49" s="168"/>
      <c r="Q49" s="168"/>
      <c r="R49" s="168"/>
      <c r="S49" s="493"/>
      <c r="T49" s="493"/>
      <c r="U49" s="17"/>
      <c r="V49" s="9"/>
      <c r="W49" s="17"/>
      <c r="X49" s="9"/>
      <c r="Y49" s="9"/>
      <c r="Z49" s="9"/>
      <c r="AA49" s="9"/>
      <c r="AB49" s="9"/>
      <c r="AC49" s="9"/>
      <c r="AD49" s="16"/>
      <c r="AE49" s="9"/>
      <c r="AF49" s="9"/>
      <c r="AG49" s="9"/>
      <c r="AH49" s="9"/>
      <c r="AI49" s="9"/>
      <c r="AJ49" s="9"/>
      <c r="AK49" s="9"/>
      <c r="AL49" s="9"/>
      <c r="AM49" s="15"/>
      <c r="AN49" s="15"/>
      <c r="AO49" s="15"/>
      <c r="AP49" s="14"/>
      <c r="AQ49" s="14"/>
    </row>
    <row r="50" spans="1:43" ht="15.75" thickBot="1" x14ac:dyDescent="0.3">
      <c r="A50" s="89"/>
      <c r="B50" s="4"/>
      <c r="C50" s="19"/>
      <c r="D50" s="19"/>
      <c r="E50" s="19" t="s">
        <v>210</v>
      </c>
      <c r="F50" s="4"/>
      <c r="G50" s="19" t="s">
        <v>213</v>
      </c>
      <c r="H50" s="19"/>
      <c r="I50" s="19" t="s">
        <v>376</v>
      </c>
      <c r="J50" s="116"/>
      <c r="K50" s="193"/>
      <c r="L50" s="168"/>
      <c r="M50" s="168"/>
      <c r="N50" s="168"/>
      <c r="O50" s="168"/>
      <c r="P50" s="168"/>
      <c r="Q50" s="168"/>
      <c r="R50" s="168"/>
      <c r="S50" s="493"/>
      <c r="T50" s="493"/>
      <c r="U50" s="17"/>
      <c r="V50" s="9"/>
      <c r="W50" s="17"/>
      <c r="X50" s="9"/>
      <c r="Y50" s="9"/>
      <c r="Z50" s="9"/>
      <c r="AA50" s="9"/>
      <c r="AB50" s="9"/>
      <c r="AC50" s="9"/>
      <c r="AD50" s="16"/>
      <c r="AE50" s="9"/>
      <c r="AF50" s="9"/>
      <c r="AG50" s="9"/>
      <c r="AH50" s="9"/>
      <c r="AI50" s="9"/>
      <c r="AJ50" s="9"/>
      <c r="AK50" s="9"/>
      <c r="AL50" s="9"/>
      <c r="AM50" s="15"/>
      <c r="AN50" s="15"/>
      <c r="AO50" s="15"/>
      <c r="AP50" s="14"/>
      <c r="AQ50" s="14"/>
    </row>
    <row r="51" spans="1:43" ht="15.75" thickBot="1" x14ac:dyDescent="0.3">
      <c r="A51" s="89"/>
      <c r="B51" s="4"/>
      <c r="C51" s="19"/>
      <c r="D51" s="19"/>
      <c r="E51" s="19" t="s">
        <v>219</v>
      </c>
      <c r="F51" s="4" t="s">
        <v>375</v>
      </c>
      <c r="G51" s="19" t="s">
        <v>533</v>
      </c>
      <c r="H51" s="19"/>
      <c r="I51" s="19" t="s">
        <v>374</v>
      </c>
      <c r="J51" s="116"/>
      <c r="K51" s="446"/>
      <c r="L51" s="459">
        <f>K51*1.21</f>
        <v>0</v>
      </c>
      <c r="M51" s="168"/>
      <c r="N51" s="168"/>
      <c r="O51" s="168"/>
      <c r="P51" s="168"/>
      <c r="Q51" s="168"/>
      <c r="R51" s="168"/>
      <c r="S51" s="494"/>
      <c r="T51" s="493"/>
      <c r="U51" s="17"/>
      <c r="V51" s="9"/>
      <c r="W51" s="17"/>
      <c r="X51" s="9"/>
      <c r="Y51" s="9"/>
      <c r="Z51" s="9"/>
      <c r="AA51" s="9"/>
      <c r="AB51" s="9"/>
      <c r="AC51" s="9"/>
      <c r="AD51" s="16"/>
      <c r="AE51" s="9"/>
      <c r="AF51" s="9"/>
      <c r="AG51" s="9"/>
      <c r="AH51" s="9"/>
      <c r="AI51" s="9"/>
      <c r="AJ51" s="9"/>
      <c r="AK51" s="9"/>
      <c r="AL51" s="9"/>
      <c r="AM51" s="15"/>
      <c r="AN51" s="15"/>
      <c r="AO51" s="15"/>
      <c r="AP51" s="14"/>
      <c r="AQ51" s="14"/>
    </row>
    <row r="52" spans="1:43" ht="15.75" thickBot="1" x14ac:dyDescent="0.3">
      <c r="A52" s="183"/>
      <c r="B52" s="173"/>
      <c r="C52" s="184"/>
      <c r="D52" s="184"/>
      <c r="E52" s="184"/>
      <c r="F52" s="173"/>
      <c r="G52" s="184"/>
      <c r="H52" s="184"/>
      <c r="I52" s="184"/>
      <c r="J52" s="215"/>
      <c r="K52" s="191">
        <f>+SUM(K45:K51)</f>
        <v>0</v>
      </c>
      <c r="L52" s="141">
        <f>K52*1.21</f>
        <v>0</v>
      </c>
      <c r="M52" s="141">
        <f t="shared" ref="M52:Q52" si="4">+SUM(M45:M51)</f>
        <v>0</v>
      </c>
      <c r="N52" s="141">
        <f>M52*1.21</f>
        <v>0</v>
      </c>
      <c r="O52" s="141">
        <f t="shared" si="4"/>
        <v>0</v>
      </c>
      <c r="P52" s="141">
        <f>O52*1.21</f>
        <v>0</v>
      </c>
      <c r="Q52" s="141">
        <f t="shared" si="4"/>
        <v>0</v>
      </c>
      <c r="R52" s="142">
        <f>Q52*1.21</f>
        <v>0</v>
      </c>
      <c r="S52" s="601">
        <f>SUM(K52:Q52)</f>
        <v>0</v>
      </c>
      <c r="T52" s="821">
        <f>S52*1.21</f>
        <v>0</v>
      </c>
      <c r="U52" s="17"/>
      <c r="V52" s="9"/>
      <c r="W52" s="17"/>
      <c r="X52" s="9"/>
      <c r="Y52" s="9"/>
      <c r="Z52" s="9"/>
      <c r="AA52" s="9"/>
      <c r="AB52" s="9"/>
      <c r="AC52" s="9"/>
      <c r="AD52" s="16"/>
      <c r="AE52" s="9"/>
      <c r="AF52" s="9"/>
      <c r="AG52" s="9"/>
      <c r="AH52" s="9"/>
      <c r="AI52" s="9"/>
      <c r="AJ52" s="9"/>
      <c r="AK52" s="9"/>
      <c r="AL52" s="9"/>
      <c r="AM52" s="15"/>
      <c r="AN52" s="15"/>
      <c r="AO52" s="15"/>
      <c r="AP52" s="14"/>
      <c r="AQ52" s="14"/>
    </row>
    <row r="53" spans="1:43" ht="15.75" thickBot="1" x14ac:dyDescent="0.3">
      <c r="A53" s="89" t="s">
        <v>57</v>
      </c>
      <c r="B53" s="4" t="s">
        <v>373</v>
      </c>
      <c r="C53" s="19" t="s">
        <v>58</v>
      </c>
      <c r="D53" s="19" t="s">
        <v>367</v>
      </c>
      <c r="E53" s="19" t="s">
        <v>372</v>
      </c>
      <c r="F53" s="4"/>
      <c r="G53" s="19" t="s">
        <v>533</v>
      </c>
      <c r="H53" s="19"/>
      <c r="I53" s="19" t="s">
        <v>371</v>
      </c>
      <c r="J53" s="116"/>
      <c r="K53" s="445"/>
      <c r="L53" s="460">
        <f>K53*1.21</f>
        <v>0</v>
      </c>
      <c r="M53" s="168"/>
      <c r="N53" s="168"/>
      <c r="O53" s="168"/>
      <c r="P53" s="168"/>
      <c r="Q53" s="168"/>
      <c r="R53" s="168"/>
      <c r="S53" s="495"/>
      <c r="T53" s="493"/>
      <c r="U53" s="17"/>
      <c r="V53" s="9"/>
      <c r="W53" s="17"/>
      <c r="X53" s="9"/>
      <c r="Y53" s="9"/>
      <c r="Z53" s="9"/>
      <c r="AA53" s="9"/>
      <c r="AB53" s="9"/>
      <c r="AC53" s="9"/>
      <c r="AD53" s="16"/>
      <c r="AE53" s="9"/>
      <c r="AF53" s="9"/>
      <c r="AG53" s="9"/>
      <c r="AH53" s="9"/>
      <c r="AI53" s="9"/>
      <c r="AJ53" s="9"/>
      <c r="AK53" s="9"/>
      <c r="AL53" s="9"/>
      <c r="AM53" s="15"/>
      <c r="AN53" s="15"/>
      <c r="AO53" s="15"/>
      <c r="AP53" s="14"/>
      <c r="AQ53" s="14"/>
    </row>
    <row r="54" spans="1:43" ht="15" x14ac:dyDescent="0.25">
      <c r="A54" s="89"/>
      <c r="B54" s="4"/>
      <c r="C54" s="19"/>
      <c r="D54" s="19"/>
      <c r="E54" s="19" t="s">
        <v>218</v>
      </c>
      <c r="F54" s="4"/>
      <c r="G54" s="19" t="s">
        <v>217</v>
      </c>
      <c r="H54" s="19"/>
      <c r="I54" s="19" t="s">
        <v>289</v>
      </c>
      <c r="J54" s="116"/>
      <c r="K54" s="204"/>
      <c r="L54" s="168"/>
      <c r="M54" s="168"/>
      <c r="N54" s="168"/>
      <c r="O54" s="168"/>
      <c r="P54" s="168"/>
      <c r="Q54" s="168"/>
      <c r="R54" s="168"/>
      <c r="S54" s="493"/>
      <c r="T54" s="493"/>
      <c r="U54" s="17"/>
      <c r="V54" s="9"/>
      <c r="W54" s="17"/>
      <c r="X54" s="9"/>
      <c r="Y54" s="9"/>
      <c r="Z54" s="9"/>
      <c r="AA54" s="9"/>
      <c r="AB54" s="9"/>
      <c r="AC54" s="9"/>
      <c r="AD54" s="16"/>
      <c r="AE54" s="9"/>
      <c r="AF54" s="9"/>
      <c r="AG54" s="9"/>
      <c r="AH54" s="9"/>
      <c r="AI54" s="9"/>
      <c r="AJ54" s="9"/>
      <c r="AK54" s="9"/>
      <c r="AL54" s="9"/>
      <c r="AM54" s="15"/>
      <c r="AN54" s="15"/>
      <c r="AO54" s="15"/>
      <c r="AP54" s="14"/>
      <c r="AQ54" s="14"/>
    </row>
    <row r="55" spans="1:43" ht="15.75" thickBot="1" x14ac:dyDescent="0.3">
      <c r="A55" s="89"/>
      <c r="B55" s="4"/>
      <c r="C55" s="19"/>
      <c r="D55" s="19"/>
      <c r="E55" s="19" t="s">
        <v>232</v>
      </c>
      <c r="F55" s="4"/>
      <c r="G55" s="19" t="s">
        <v>209</v>
      </c>
      <c r="H55" s="19"/>
      <c r="I55" s="19" t="s">
        <v>370</v>
      </c>
      <c r="J55" s="116"/>
      <c r="K55" s="193"/>
      <c r="L55" s="168"/>
      <c r="M55" s="168"/>
      <c r="N55" s="168"/>
      <c r="O55" s="168"/>
      <c r="P55" s="168"/>
      <c r="Q55" s="168"/>
      <c r="R55" s="168"/>
      <c r="S55" s="494"/>
      <c r="T55" s="493"/>
      <c r="U55" s="17"/>
      <c r="V55" s="9"/>
      <c r="W55" s="17"/>
      <c r="X55" s="9"/>
      <c r="Y55" s="9"/>
      <c r="Z55" s="9"/>
      <c r="AA55" s="9"/>
      <c r="AB55" s="9"/>
      <c r="AC55" s="9"/>
      <c r="AD55" s="16"/>
      <c r="AE55" s="9"/>
      <c r="AF55" s="9"/>
      <c r="AG55" s="9"/>
      <c r="AH55" s="9"/>
      <c r="AI55" s="9"/>
      <c r="AJ55" s="9"/>
      <c r="AK55" s="9"/>
      <c r="AL55" s="9"/>
      <c r="AM55" s="15"/>
      <c r="AN55" s="15"/>
      <c r="AO55" s="15"/>
      <c r="AP55" s="14"/>
      <c r="AQ55" s="14"/>
    </row>
    <row r="56" spans="1:43" ht="15.75" thickBot="1" x14ac:dyDescent="0.3">
      <c r="A56" s="183"/>
      <c r="B56" s="173"/>
      <c r="C56" s="184"/>
      <c r="D56" s="184"/>
      <c r="E56" s="184"/>
      <c r="F56" s="173"/>
      <c r="G56" s="184"/>
      <c r="H56" s="184"/>
      <c r="I56" s="184"/>
      <c r="J56" s="215"/>
      <c r="K56" s="191">
        <f>SUM(K53:K55)</f>
        <v>0</v>
      </c>
      <c r="L56" s="141">
        <f>K56*1.21</f>
        <v>0</v>
      </c>
      <c r="M56" s="141">
        <f t="shared" ref="M56:Q56" si="5">SUM(M53:M55)</f>
        <v>0</v>
      </c>
      <c r="N56" s="141">
        <f>M56*1.21</f>
        <v>0</v>
      </c>
      <c r="O56" s="141">
        <f t="shared" si="5"/>
        <v>0</v>
      </c>
      <c r="P56" s="141">
        <f>O56*1.21</f>
        <v>0</v>
      </c>
      <c r="Q56" s="141">
        <f t="shared" si="5"/>
        <v>0</v>
      </c>
      <c r="R56" s="142">
        <f>Q56*1.21</f>
        <v>0</v>
      </c>
      <c r="S56" s="601">
        <f>SUM(K56:Q56)</f>
        <v>0</v>
      </c>
      <c r="T56" s="821">
        <f>S56*1.21</f>
        <v>0</v>
      </c>
      <c r="U56" s="17"/>
      <c r="V56" s="9"/>
      <c r="W56" s="17"/>
      <c r="X56" s="9"/>
      <c r="Y56" s="9"/>
      <c r="Z56" s="9"/>
      <c r="AA56" s="9"/>
      <c r="AB56" s="9"/>
      <c r="AC56" s="9"/>
      <c r="AD56" s="16"/>
      <c r="AE56" s="9"/>
      <c r="AF56" s="9"/>
      <c r="AG56" s="9"/>
      <c r="AH56" s="9"/>
      <c r="AI56" s="9"/>
      <c r="AJ56" s="9"/>
      <c r="AK56" s="9"/>
      <c r="AL56" s="9"/>
      <c r="AM56" s="15"/>
      <c r="AN56" s="15"/>
      <c r="AO56" s="15"/>
      <c r="AP56" s="14"/>
      <c r="AQ56" s="14"/>
    </row>
    <row r="57" spans="1:43" ht="15" x14ac:dyDescent="0.25">
      <c r="A57" s="89" t="s">
        <v>52</v>
      </c>
      <c r="B57" s="4" t="s">
        <v>369</v>
      </c>
      <c r="C57" s="19" t="s">
        <v>368</v>
      </c>
      <c r="D57" s="19" t="s">
        <v>367</v>
      </c>
      <c r="E57" s="31" t="s">
        <v>517</v>
      </c>
      <c r="F57" s="30" t="s">
        <v>472</v>
      </c>
      <c r="G57" s="31" t="s">
        <v>197</v>
      </c>
      <c r="H57" s="31"/>
      <c r="I57" s="31" t="s">
        <v>518</v>
      </c>
      <c r="J57" s="114"/>
      <c r="K57" s="199"/>
      <c r="L57" s="200"/>
      <c r="M57" s="200"/>
      <c r="N57" s="200"/>
      <c r="O57" s="200"/>
      <c r="P57" s="200"/>
      <c r="Q57" s="200"/>
      <c r="R57" s="200"/>
      <c r="S57" s="495"/>
      <c r="T57" s="493"/>
      <c r="U57" s="17"/>
      <c r="V57" s="9"/>
      <c r="W57" s="17"/>
      <c r="X57" s="9"/>
      <c r="Y57" s="9"/>
      <c r="Z57" s="9"/>
      <c r="AA57" s="9"/>
      <c r="AB57" s="9"/>
      <c r="AC57" s="9"/>
      <c r="AD57" s="16"/>
      <c r="AE57" s="9"/>
      <c r="AF57" s="9"/>
      <c r="AG57" s="9"/>
      <c r="AH57" s="9"/>
      <c r="AI57" s="9"/>
      <c r="AJ57" s="9"/>
      <c r="AK57" s="9"/>
      <c r="AL57" s="9"/>
      <c r="AM57" s="15"/>
      <c r="AN57" s="15"/>
      <c r="AO57" s="15"/>
      <c r="AP57" s="14"/>
      <c r="AQ57" s="14"/>
    </row>
    <row r="58" spans="1:43" ht="15" x14ac:dyDescent="0.25">
      <c r="A58" s="89"/>
      <c r="B58" s="4"/>
      <c r="C58" s="19"/>
      <c r="D58" s="19"/>
      <c r="E58" s="19" t="s">
        <v>325</v>
      </c>
      <c r="F58" s="63" t="s">
        <v>472</v>
      </c>
      <c r="G58" s="19" t="s">
        <v>486</v>
      </c>
      <c r="H58" s="19"/>
      <c r="I58" s="19" t="s">
        <v>527</v>
      </c>
      <c r="J58" s="116"/>
      <c r="K58" s="193"/>
      <c r="L58" s="168"/>
      <c r="M58" s="168"/>
      <c r="N58" s="168"/>
      <c r="O58" s="168"/>
      <c r="P58" s="168"/>
      <c r="Q58" s="168"/>
      <c r="R58" s="168"/>
      <c r="S58" s="493"/>
      <c r="T58" s="493"/>
      <c r="U58" s="26"/>
      <c r="V58" s="23"/>
      <c r="W58" s="26"/>
      <c r="X58" s="23"/>
      <c r="Y58" s="23"/>
      <c r="Z58" s="23"/>
      <c r="AA58" s="23"/>
      <c r="AB58" s="23"/>
      <c r="AC58" s="23"/>
      <c r="AD58" s="25"/>
      <c r="AE58" s="23"/>
      <c r="AF58" s="23"/>
      <c r="AG58" s="23"/>
      <c r="AH58" s="24"/>
      <c r="AI58" s="23"/>
      <c r="AJ58" s="23"/>
      <c r="AK58" s="23"/>
      <c r="AL58" s="23"/>
      <c r="AM58" s="22"/>
      <c r="AN58" s="22"/>
      <c r="AO58" s="22"/>
      <c r="AP58" s="14"/>
      <c r="AQ58" s="14"/>
    </row>
    <row r="59" spans="1:43" ht="15" x14ac:dyDescent="0.25">
      <c r="A59" s="89"/>
      <c r="B59" s="4"/>
      <c r="C59" s="19"/>
      <c r="D59" s="19"/>
      <c r="E59" s="19" t="s">
        <v>218</v>
      </c>
      <c r="F59" s="63">
        <v>1</v>
      </c>
      <c r="G59" s="19" t="s">
        <v>366</v>
      </c>
      <c r="H59" s="19"/>
      <c r="I59" s="19" t="s">
        <v>365</v>
      </c>
      <c r="J59" s="116"/>
      <c r="K59" s="193"/>
      <c r="L59" s="168"/>
      <c r="M59" s="168"/>
      <c r="N59" s="168"/>
      <c r="O59" s="168"/>
      <c r="P59" s="168"/>
      <c r="Q59" s="168"/>
      <c r="R59" s="168"/>
      <c r="S59" s="493"/>
      <c r="T59" s="493"/>
      <c r="U59" s="26"/>
      <c r="V59" s="23"/>
      <c r="W59" s="26"/>
      <c r="X59" s="23"/>
      <c r="Y59" s="23"/>
      <c r="Z59" s="23"/>
      <c r="AA59" s="23"/>
      <c r="AB59" s="23"/>
      <c r="AC59" s="23"/>
      <c r="AD59" s="25"/>
      <c r="AE59" s="23"/>
      <c r="AF59" s="23"/>
      <c r="AG59" s="23"/>
      <c r="AH59" s="24"/>
      <c r="AI59" s="23"/>
      <c r="AJ59" s="23"/>
      <c r="AK59" s="23"/>
      <c r="AL59" s="23"/>
      <c r="AM59" s="22"/>
      <c r="AN59" s="22"/>
      <c r="AO59" s="22"/>
      <c r="AP59" s="14"/>
      <c r="AQ59" s="14"/>
    </row>
    <row r="60" spans="1:43" ht="15" x14ac:dyDescent="0.25">
      <c r="A60" s="89"/>
      <c r="B60" s="4"/>
      <c r="C60" s="19"/>
      <c r="D60" s="19"/>
      <c r="E60" s="19" t="s">
        <v>218</v>
      </c>
      <c r="F60" s="63">
        <v>2</v>
      </c>
      <c r="G60" s="19" t="s">
        <v>366</v>
      </c>
      <c r="H60" s="19"/>
      <c r="I60" s="19" t="s">
        <v>365</v>
      </c>
      <c r="J60" s="116"/>
      <c r="K60" s="193"/>
      <c r="L60" s="168"/>
      <c r="M60" s="168"/>
      <c r="N60" s="168"/>
      <c r="O60" s="168"/>
      <c r="P60" s="168"/>
      <c r="Q60" s="168"/>
      <c r="R60" s="168"/>
      <c r="S60" s="493"/>
      <c r="T60" s="493"/>
      <c r="U60" s="17"/>
      <c r="V60" s="9"/>
      <c r="W60" s="17"/>
      <c r="X60" s="9"/>
      <c r="Y60" s="9"/>
      <c r="Z60" s="9"/>
      <c r="AA60" s="9"/>
      <c r="AB60" s="9"/>
      <c r="AC60" s="9"/>
      <c r="AD60" s="16"/>
      <c r="AE60" s="9"/>
      <c r="AF60" s="9"/>
      <c r="AG60" s="9"/>
      <c r="AH60" s="9"/>
      <c r="AI60" s="9"/>
      <c r="AJ60" s="9"/>
      <c r="AK60" s="9"/>
      <c r="AL60" s="9"/>
      <c r="AM60" s="15"/>
      <c r="AN60" s="15"/>
      <c r="AO60" s="15"/>
      <c r="AP60" s="14"/>
      <c r="AQ60" s="14"/>
    </row>
    <row r="61" spans="1:43" ht="15" x14ac:dyDescent="0.25">
      <c r="A61" s="88"/>
      <c r="B61" s="30"/>
      <c r="C61" s="31"/>
      <c r="D61" s="31"/>
      <c r="E61" s="19" t="s">
        <v>218</v>
      </c>
      <c r="F61" s="63">
        <v>1</v>
      </c>
      <c r="G61" s="19" t="s">
        <v>217</v>
      </c>
      <c r="H61" s="19"/>
      <c r="I61" s="19" t="s">
        <v>289</v>
      </c>
      <c r="J61" s="116"/>
      <c r="K61" s="193"/>
      <c r="L61" s="168"/>
      <c r="M61" s="168"/>
      <c r="N61" s="168"/>
      <c r="O61" s="168"/>
      <c r="P61" s="168"/>
      <c r="Q61" s="168"/>
      <c r="R61" s="168"/>
      <c r="S61" s="493"/>
      <c r="T61" s="493"/>
      <c r="U61" s="17"/>
      <c r="V61" s="9"/>
      <c r="W61" s="17"/>
      <c r="X61" s="9"/>
      <c r="Y61" s="9"/>
      <c r="Z61" s="9"/>
      <c r="AA61" s="9"/>
      <c r="AB61" s="9"/>
      <c r="AC61" s="9"/>
      <c r="AD61" s="16"/>
      <c r="AE61" s="9"/>
      <c r="AF61" s="9"/>
      <c r="AG61" s="9"/>
      <c r="AH61" s="9"/>
      <c r="AI61" s="9"/>
      <c r="AJ61" s="9"/>
      <c r="AK61" s="9"/>
      <c r="AL61" s="9"/>
      <c r="AM61" s="15"/>
      <c r="AN61" s="15"/>
      <c r="AO61" s="15"/>
      <c r="AP61" s="14"/>
      <c r="AQ61" s="14"/>
    </row>
    <row r="62" spans="1:43" ht="15" x14ac:dyDescent="0.25">
      <c r="A62" s="88"/>
      <c r="B62" s="30"/>
      <c r="C62" s="31"/>
      <c r="D62" s="31"/>
      <c r="E62" s="19" t="s">
        <v>218</v>
      </c>
      <c r="F62" s="63">
        <v>2</v>
      </c>
      <c r="G62" s="19" t="s">
        <v>217</v>
      </c>
      <c r="H62" s="19"/>
      <c r="I62" s="19" t="s">
        <v>289</v>
      </c>
      <c r="J62" s="116"/>
      <c r="K62" s="193"/>
      <c r="L62" s="168"/>
      <c r="M62" s="168"/>
      <c r="N62" s="168"/>
      <c r="O62" s="168"/>
      <c r="P62" s="168"/>
      <c r="Q62" s="168"/>
      <c r="R62" s="168"/>
      <c r="S62" s="493"/>
      <c r="T62" s="493"/>
      <c r="U62" s="17"/>
      <c r="V62" s="9"/>
      <c r="W62" s="17"/>
      <c r="X62" s="9"/>
      <c r="Y62" s="9"/>
      <c r="Z62" s="9"/>
      <c r="AA62" s="9"/>
      <c r="AB62" s="9"/>
      <c r="AC62" s="9"/>
      <c r="AD62" s="16"/>
      <c r="AE62" s="9"/>
      <c r="AF62" s="9"/>
      <c r="AG62" s="9"/>
      <c r="AH62" s="9"/>
      <c r="AI62" s="9"/>
      <c r="AJ62" s="9"/>
      <c r="AK62" s="9"/>
      <c r="AL62" s="9"/>
      <c r="AM62" s="15"/>
      <c r="AN62" s="15"/>
      <c r="AO62" s="15"/>
      <c r="AP62" s="14"/>
      <c r="AQ62" s="14"/>
    </row>
    <row r="63" spans="1:43" ht="15" x14ac:dyDescent="0.25">
      <c r="A63" s="88"/>
      <c r="B63" s="30"/>
      <c r="C63" s="31"/>
      <c r="D63" s="31"/>
      <c r="E63" s="19" t="s">
        <v>218</v>
      </c>
      <c r="F63" s="63">
        <v>3</v>
      </c>
      <c r="G63" s="19" t="s">
        <v>217</v>
      </c>
      <c r="H63" s="19"/>
      <c r="I63" s="19" t="s">
        <v>351</v>
      </c>
      <c r="J63" s="116"/>
      <c r="K63" s="193"/>
      <c r="L63" s="168"/>
      <c r="M63" s="168"/>
      <c r="N63" s="168"/>
      <c r="O63" s="168"/>
      <c r="P63" s="168"/>
      <c r="Q63" s="168"/>
      <c r="R63" s="168"/>
      <c r="S63" s="493"/>
      <c r="T63" s="493"/>
      <c r="U63" s="17"/>
      <c r="V63" s="9"/>
      <c r="W63" s="17"/>
      <c r="X63" s="9"/>
      <c r="Y63" s="9"/>
      <c r="Z63" s="9"/>
      <c r="AA63" s="9"/>
      <c r="AB63" s="9"/>
      <c r="AC63" s="9"/>
      <c r="AD63" s="16"/>
      <c r="AE63" s="9"/>
      <c r="AF63" s="9"/>
      <c r="AG63" s="9"/>
      <c r="AH63" s="9"/>
      <c r="AI63" s="9"/>
      <c r="AJ63" s="9"/>
      <c r="AK63" s="9"/>
      <c r="AL63" s="9"/>
      <c r="AM63" s="15"/>
      <c r="AN63" s="15"/>
      <c r="AO63" s="15"/>
      <c r="AP63" s="14"/>
      <c r="AQ63" s="14"/>
    </row>
    <row r="64" spans="1:43" ht="15" x14ac:dyDescent="0.25">
      <c r="A64" s="88"/>
      <c r="B64" s="30"/>
      <c r="C64" s="31"/>
      <c r="D64" s="31"/>
      <c r="E64" s="19" t="s">
        <v>218</v>
      </c>
      <c r="F64" s="63" t="s">
        <v>472</v>
      </c>
      <c r="G64" s="19" t="s">
        <v>524</v>
      </c>
      <c r="H64" s="19"/>
      <c r="I64" s="19" t="s">
        <v>525</v>
      </c>
      <c r="J64" s="116"/>
      <c r="K64" s="193"/>
      <c r="L64" s="168"/>
      <c r="M64" s="168"/>
      <c r="N64" s="168"/>
      <c r="O64" s="168"/>
      <c r="P64" s="168"/>
      <c r="Q64" s="168"/>
      <c r="R64" s="168"/>
      <c r="S64" s="493"/>
      <c r="T64" s="493"/>
      <c r="U64" s="17"/>
      <c r="V64" s="9"/>
      <c r="W64" s="17"/>
      <c r="X64" s="9"/>
      <c r="Y64" s="9"/>
      <c r="Z64" s="9"/>
      <c r="AA64" s="9"/>
      <c r="AB64" s="9"/>
      <c r="AC64" s="9"/>
      <c r="AD64" s="16"/>
      <c r="AE64" s="9"/>
      <c r="AF64" s="9"/>
      <c r="AG64" s="9"/>
      <c r="AH64" s="9"/>
      <c r="AI64" s="9"/>
      <c r="AJ64" s="9"/>
      <c r="AK64" s="9"/>
      <c r="AL64" s="9"/>
      <c r="AM64" s="15"/>
      <c r="AN64" s="15"/>
      <c r="AO64" s="15"/>
      <c r="AP64" s="14"/>
      <c r="AQ64" s="14"/>
    </row>
    <row r="65" spans="1:43" ht="15" x14ac:dyDescent="0.25">
      <c r="A65" s="88"/>
      <c r="B65" s="30"/>
      <c r="C65" s="31"/>
      <c r="D65" s="31"/>
      <c r="E65" s="19" t="s">
        <v>218</v>
      </c>
      <c r="F65" s="63" t="s">
        <v>472</v>
      </c>
      <c r="G65" s="19" t="s">
        <v>217</v>
      </c>
      <c r="H65" s="19"/>
      <c r="I65" s="19" t="s">
        <v>396</v>
      </c>
      <c r="J65" s="116"/>
      <c r="K65" s="193"/>
      <c r="L65" s="168"/>
      <c r="M65" s="168"/>
      <c r="N65" s="168"/>
      <c r="O65" s="168"/>
      <c r="P65" s="168"/>
      <c r="Q65" s="168"/>
      <c r="R65" s="168"/>
      <c r="S65" s="493"/>
      <c r="T65" s="493"/>
      <c r="U65" s="17"/>
      <c r="V65" s="9"/>
      <c r="W65" s="17"/>
      <c r="X65" s="9"/>
      <c r="Y65" s="9"/>
      <c r="Z65" s="9"/>
      <c r="AA65" s="9"/>
      <c r="AB65" s="9"/>
      <c r="AC65" s="9"/>
      <c r="AD65" s="16"/>
      <c r="AE65" s="9"/>
      <c r="AF65" s="9"/>
      <c r="AG65" s="9"/>
      <c r="AH65" s="9"/>
      <c r="AI65" s="9"/>
      <c r="AJ65" s="9"/>
      <c r="AK65" s="9"/>
      <c r="AL65" s="9"/>
      <c r="AM65" s="15"/>
      <c r="AN65" s="15"/>
      <c r="AO65" s="15"/>
      <c r="AP65" s="14"/>
      <c r="AQ65" s="14"/>
    </row>
    <row r="66" spans="1:43" ht="15" x14ac:dyDescent="0.25">
      <c r="A66" s="88"/>
      <c r="B66" s="30"/>
      <c r="C66" s="31"/>
      <c r="D66" s="31"/>
      <c r="E66" s="19" t="s">
        <v>198</v>
      </c>
      <c r="F66" s="63" t="s">
        <v>364</v>
      </c>
      <c r="G66" s="19" t="s">
        <v>197</v>
      </c>
      <c r="H66" s="19"/>
      <c r="I66" s="19" t="s">
        <v>363</v>
      </c>
      <c r="J66" s="116"/>
      <c r="K66" s="193"/>
      <c r="L66" s="168"/>
      <c r="M66" s="168"/>
      <c r="N66" s="168"/>
      <c r="O66" s="168"/>
      <c r="P66" s="168"/>
      <c r="Q66" s="168"/>
      <c r="R66" s="168"/>
      <c r="S66" s="493"/>
      <c r="T66" s="493"/>
      <c r="U66" s="17"/>
      <c r="V66" s="9"/>
      <c r="W66" s="17"/>
      <c r="X66" s="9"/>
      <c r="Y66" s="9"/>
      <c r="Z66" s="9"/>
      <c r="AA66" s="9"/>
      <c r="AB66" s="9"/>
      <c r="AC66" s="9"/>
      <c r="AD66" s="16"/>
      <c r="AE66" s="9"/>
      <c r="AF66" s="9"/>
      <c r="AG66" s="9"/>
      <c r="AH66" s="9"/>
      <c r="AI66" s="9"/>
      <c r="AJ66" s="9"/>
      <c r="AK66" s="9"/>
      <c r="AL66" s="9"/>
      <c r="AM66" s="15"/>
      <c r="AN66" s="15"/>
      <c r="AO66" s="15"/>
      <c r="AP66" s="14"/>
      <c r="AQ66" s="14"/>
    </row>
    <row r="67" spans="1:43" ht="15" x14ac:dyDescent="0.25">
      <c r="A67" s="89"/>
      <c r="B67" s="4"/>
      <c r="C67" s="19"/>
      <c r="D67" s="19"/>
      <c r="E67" s="19" t="s">
        <v>198</v>
      </c>
      <c r="F67" s="63" t="s">
        <v>362</v>
      </c>
      <c r="G67" s="19" t="s">
        <v>197</v>
      </c>
      <c r="H67" s="19"/>
      <c r="I67" s="19" t="s">
        <v>519</v>
      </c>
      <c r="J67" s="116"/>
      <c r="K67" s="193"/>
      <c r="L67" s="168"/>
      <c r="M67" s="168"/>
      <c r="N67" s="168"/>
      <c r="O67" s="168"/>
      <c r="P67" s="168"/>
      <c r="Q67" s="168"/>
      <c r="R67" s="168"/>
      <c r="S67" s="493"/>
      <c r="T67" s="493"/>
      <c r="U67" s="17"/>
      <c r="V67" s="9"/>
      <c r="W67" s="17"/>
      <c r="X67" s="9"/>
      <c r="Y67" s="9"/>
      <c r="Z67" s="9"/>
      <c r="AA67" s="9"/>
      <c r="AB67" s="9"/>
      <c r="AC67" s="9"/>
      <c r="AD67" s="16"/>
      <c r="AE67" s="9"/>
      <c r="AF67" s="9"/>
      <c r="AG67" s="9"/>
      <c r="AH67" s="9"/>
      <c r="AI67" s="9"/>
      <c r="AJ67" s="9"/>
      <c r="AK67" s="9"/>
      <c r="AL67" s="9"/>
      <c r="AM67" s="15"/>
      <c r="AN67" s="15"/>
      <c r="AO67" s="15"/>
      <c r="AP67" s="14"/>
      <c r="AQ67" s="14"/>
    </row>
    <row r="68" spans="1:43" ht="15" x14ac:dyDescent="0.25">
      <c r="A68" s="89"/>
      <c r="B68" s="4"/>
      <c r="C68" s="19"/>
      <c r="D68" s="19"/>
      <c r="E68" s="19" t="s">
        <v>198</v>
      </c>
      <c r="F68" s="64" t="s">
        <v>361</v>
      </c>
      <c r="G68" s="19" t="s">
        <v>197</v>
      </c>
      <c r="H68" s="19"/>
      <c r="I68" s="19" t="s">
        <v>360</v>
      </c>
      <c r="J68" s="116"/>
      <c r="K68" s="193"/>
      <c r="L68" s="168"/>
      <c r="M68" s="168"/>
      <c r="N68" s="168"/>
      <c r="O68" s="168"/>
      <c r="P68" s="168"/>
      <c r="Q68" s="168"/>
      <c r="R68" s="168"/>
      <c r="S68" s="493"/>
      <c r="T68" s="493"/>
      <c r="U68" s="17"/>
      <c r="V68" s="9"/>
      <c r="W68" s="17"/>
      <c r="X68" s="9"/>
      <c r="Y68" s="9"/>
      <c r="Z68" s="9"/>
      <c r="AA68" s="9"/>
      <c r="AB68" s="9"/>
      <c r="AC68" s="9"/>
      <c r="AD68" s="16"/>
      <c r="AE68" s="9"/>
      <c r="AF68" s="9"/>
      <c r="AG68" s="9"/>
      <c r="AH68" s="9"/>
      <c r="AI68" s="9"/>
      <c r="AJ68" s="9"/>
      <c r="AK68" s="9"/>
      <c r="AL68" s="9"/>
      <c r="AM68" s="15"/>
      <c r="AN68" s="15"/>
      <c r="AO68" s="15"/>
      <c r="AP68" s="14"/>
      <c r="AQ68" s="14"/>
    </row>
    <row r="69" spans="1:43" ht="15" x14ac:dyDescent="0.25">
      <c r="A69" s="89"/>
      <c r="B69" s="4"/>
      <c r="C69" s="19"/>
      <c r="D69" s="19"/>
      <c r="E69" s="19" t="s">
        <v>198</v>
      </c>
      <c r="F69" s="63" t="s">
        <v>359</v>
      </c>
      <c r="G69" s="19" t="s">
        <v>197</v>
      </c>
      <c r="H69" s="19"/>
      <c r="I69" s="19" t="s">
        <v>357</v>
      </c>
      <c r="J69" s="116"/>
      <c r="K69" s="193"/>
      <c r="L69" s="168"/>
      <c r="M69" s="168"/>
      <c r="N69" s="168"/>
      <c r="O69" s="168"/>
      <c r="P69" s="168"/>
      <c r="Q69" s="168"/>
      <c r="R69" s="168"/>
      <c r="S69" s="493"/>
      <c r="T69" s="493"/>
      <c r="U69" s="17"/>
      <c r="V69" s="9"/>
      <c r="W69" s="17"/>
      <c r="X69" s="9"/>
      <c r="Y69" s="9"/>
      <c r="Z69" s="9"/>
      <c r="AA69" s="9"/>
      <c r="AB69" s="9"/>
      <c r="AC69" s="9"/>
      <c r="AD69" s="16"/>
      <c r="AE69" s="9"/>
      <c r="AF69" s="9"/>
      <c r="AG69" s="9"/>
      <c r="AH69" s="9"/>
      <c r="AI69" s="9"/>
      <c r="AJ69" s="9"/>
      <c r="AK69" s="9"/>
      <c r="AL69" s="9"/>
      <c r="AM69" s="15"/>
      <c r="AN69" s="15"/>
      <c r="AO69" s="15"/>
      <c r="AP69" s="14"/>
      <c r="AQ69" s="14"/>
    </row>
    <row r="70" spans="1:43" ht="15" x14ac:dyDescent="0.25">
      <c r="A70" s="89"/>
      <c r="B70" s="4"/>
      <c r="C70" s="19"/>
      <c r="D70" s="19"/>
      <c r="E70" s="19" t="s">
        <v>198</v>
      </c>
      <c r="F70" s="63" t="s">
        <v>358</v>
      </c>
      <c r="G70" s="19" t="s">
        <v>197</v>
      </c>
      <c r="H70" s="19"/>
      <c r="I70" s="19" t="s">
        <v>357</v>
      </c>
      <c r="J70" s="116"/>
      <c r="K70" s="193"/>
      <c r="L70" s="168"/>
      <c r="M70" s="168"/>
      <c r="N70" s="168"/>
      <c r="O70" s="168"/>
      <c r="P70" s="168"/>
      <c r="Q70" s="168"/>
      <c r="R70" s="168"/>
      <c r="S70" s="493"/>
      <c r="T70" s="493"/>
      <c r="U70" s="17"/>
      <c r="V70" s="9"/>
      <c r="W70" s="17"/>
      <c r="X70" s="9"/>
      <c r="Y70" s="9"/>
      <c r="Z70" s="9"/>
      <c r="AA70" s="9"/>
      <c r="AB70" s="9"/>
      <c r="AC70" s="9"/>
      <c r="AD70" s="16"/>
      <c r="AE70" s="9"/>
      <c r="AF70" s="9"/>
      <c r="AG70" s="9"/>
      <c r="AH70" s="9"/>
      <c r="AI70" s="9"/>
      <c r="AJ70" s="9"/>
      <c r="AK70" s="9"/>
      <c r="AL70" s="9"/>
      <c r="AM70" s="15"/>
      <c r="AN70" s="15"/>
      <c r="AO70" s="15"/>
      <c r="AP70" s="14"/>
      <c r="AQ70" s="14"/>
    </row>
    <row r="71" spans="1:43" ht="15" x14ac:dyDescent="0.25">
      <c r="A71" s="89"/>
      <c r="B71" s="4"/>
      <c r="C71" s="19"/>
      <c r="D71" s="19"/>
      <c r="E71" s="19" t="s">
        <v>198</v>
      </c>
      <c r="F71" s="63" t="s">
        <v>356</v>
      </c>
      <c r="G71" s="19" t="s">
        <v>197</v>
      </c>
      <c r="H71" s="19"/>
      <c r="I71" s="19" t="s">
        <v>355</v>
      </c>
      <c r="J71" s="116"/>
      <c r="K71" s="193"/>
      <c r="L71" s="168"/>
      <c r="M71" s="168"/>
      <c r="N71" s="168"/>
      <c r="O71" s="168"/>
      <c r="P71" s="168"/>
      <c r="Q71" s="168"/>
      <c r="R71" s="168"/>
      <c r="S71" s="493"/>
      <c r="T71" s="493"/>
      <c r="U71" s="17"/>
      <c r="V71" s="9"/>
      <c r="W71" s="17"/>
      <c r="X71" s="9"/>
      <c r="Y71" s="9"/>
      <c r="Z71" s="9"/>
      <c r="AA71" s="9"/>
      <c r="AB71" s="9"/>
      <c r="AC71" s="9"/>
      <c r="AD71" s="16"/>
      <c r="AE71" s="9"/>
      <c r="AF71" s="9"/>
      <c r="AG71" s="9"/>
      <c r="AH71" s="9"/>
      <c r="AI71" s="9"/>
      <c r="AJ71" s="9"/>
      <c r="AK71" s="9"/>
      <c r="AL71" s="9"/>
      <c r="AM71" s="15"/>
      <c r="AN71" s="15"/>
      <c r="AO71" s="15"/>
      <c r="AP71" s="14"/>
      <c r="AQ71" s="14"/>
    </row>
    <row r="72" spans="1:43" ht="15" x14ac:dyDescent="0.25">
      <c r="A72" s="89"/>
      <c r="B72" s="4"/>
      <c r="C72" s="19"/>
      <c r="D72" s="19"/>
      <c r="E72" s="19" t="s">
        <v>198</v>
      </c>
      <c r="F72" s="63" t="s">
        <v>354</v>
      </c>
      <c r="G72" s="19" t="s">
        <v>197</v>
      </c>
      <c r="H72" s="19"/>
      <c r="I72" s="19" t="s">
        <v>353</v>
      </c>
      <c r="J72" s="116"/>
      <c r="K72" s="193"/>
      <c r="L72" s="168"/>
      <c r="M72" s="168"/>
      <c r="N72" s="168"/>
      <c r="O72" s="168"/>
      <c r="P72" s="168"/>
      <c r="Q72" s="168"/>
      <c r="R72" s="168"/>
      <c r="S72" s="493"/>
      <c r="T72" s="493"/>
      <c r="U72" s="17"/>
      <c r="V72" s="9"/>
      <c r="W72" s="17"/>
      <c r="X72" s="9"/>
      <c r="Y72" s="9"/>
      <c r="Z72" s="9"/>
      <c r="AA72" s="9"/>
      <c r="AB72" s="9"/>
      <c r="AC72" s="9"/>
      <c r="AD72" s="16"/>
      <c r="AE72" s="9"/>
      <c r="AF72" s="9"/>
      <c r="AG72" s="9"/>
      <c r="AH72" s="9"/>
      <c r="AI72" s="9"/>
      <c r="AJ72" s="9"/>
      <c r="AK72" s="9"/>
      <c r="AL72" s="9"/>
      <c r="AM72" s="15"/>
      <c r="AN72" s="15"/>
      <c r="AO72" s="15"/>
      <c r="AP72" s="14"/>
      <c r="AQ72" s="14"/>
    </row>
    <row r="73" spans="1:43" ht="15" x14ac:dyDescent="0.25">
      <c r="A73" s="89"/>
      <c r="B73" s="4"/>
      <c r="C73" s="19"/>
      <c r="D73" s="19"/>
      <c r="E73" s="19" t="s">
        <v>198</v>
      </c>
      <c r="F73" s="63" t="s">
        <v>352</v>
      </c>
      <c r="G73" s="19" t="s">
        <v>197</v>
      </c>
      <c r="H73" s="19"/>
      <c r="I73" s="19" t="s">
        <v>283</v>
      </c>
      <c r="J73" s="116"/>
      <c r="K73" s="193"/>
      <c r="L73" s="168"/>
      <c r="M73" s="168"/>
      <c r="N73" s="168"/>
      <c r="O73" s="168"/>
      <c r="P73" s="168"/>
      <c r="Q73" s="168"/>
      <c r="R73" s="168"/>
      <c r="S73" s="493"/>
      <c r="T73" s="493"/>
      <c r="U73" s="17"/>
      <c r="V73" s="9"/>
      <c r="W73" s="17"/>
      <c r="X73" s="9"/>
      <c r="Y73" s="9"/>
      <c r="Z73" s="9"/>
      <c r="AA73" s="9"/>
      <c r="AB73" s="9"/>
      <c r="AC73" s="9"/>
      <c r="AD73" s="16"/>
      <c r="AE73" s="9"/>
      <c r="AF73" s="9"/>
      <c r="AG73" s="9"/>
      <c r="AH73" s="9"/>
      <c r="AI73" s="9"/>
      <c r="AJ73" s="9"/>
      <c r="AK73" s="9"/>
      <c r="AL73" s="9"/>
      <c r="AM73" s="15"/>
      <c r="AN73" s="15"/>
      <c r="AO73" s="15"/>
      <c r="AP73" s="14"/>
      <c r="AQ73" s="14"/>
    </row>
    <row r="74" spans="1:43" ht="15" x14ac:dyDescent="0.25">
      <c r="A74" s="89"/>
      <c r="B74" s="4"/>
      <c r="C74" s="19"/>
      <c r="D74" s="19"/>
      <c r="E74" s="19" t="s">
        <v>322</v>
      </c>
      <c r="F74" s="63">
        <v>1</v>
      </c>
      <c r="G74" s="19" t="s">
        <v>520</v>
      </c>
      <c r="H74" s="19"/>
      <c r="I74" s="19" t="s">
        <v>350</v>
      </c>
      <c r="J74" s="116"/>
      <c r="K74" s="193"/>
      <c r="L74" s="168"/>
      <c r="M74" s="168"/>
      <c r="N74" s="168"/>
      <c r="O74" s="168"/>
      <c r="P74" s="168"/>
      <c r="Q74" s="168"/>
      <c r="R74" s="168"/>
      <c r="S74" s="493"/>
      <c r="T74" s="493"/>
      <c r="U74" s="17"/>
      <c r="V74" s="9"/>
      <c r="W74" s="17"/>
      <c r="X74" s="9"/>
      <c r="Y74" s="9"/>
      <c r="Z74" s="9"/>
      <c r="AA74" s="9"/>
      <c r="AB74" s="9"/>
      <c r="AC74" s="9"/>
      <c r="AD74" s="16"/>
      <c r="AE74" s="9"/>
      <c r="AF74" s="9"/>
      <c r="AG74" s="9"/>
      <c r="AH74" s="9"/>
      <c r="AI74" s="9"/>
      <c r="AJ74" s="9"/>
      <c r="AK74" s="9"/>
      <c r="AL74" s="9"/>
      <c r="AM74" s="15"/>
      <c r="AN74" s="15"/>
      <c r="AO74" s="15"/>
      <c r="AP74" s="14"/>
      <c r="AQ74" s="14"/>
    </row>
    <row r="75" spans="1:43" ht="15" x14ac:dyDescent="0.25">
      <c r="A75" s="89"/>
      <c r="B75" s="4"/>
      <c r="C75" s="19"/>
      <c r="D75" s="19"/>
      <c r="E75" s="19" t="s">
        <v>322</v>
      </c>
      <c r="F75" s="63"/>
      <c r="G75" s="19" t="s">
        <v>521</v>
      </c>
      <c r="H75" s="19"/>
      <c r="I75" s="19" t="s">
        <v>349</v>
      </c>
      <c r="J75" s="116"/>
      <c r="K75" s="193"/>
      <c r="L75" s="168"/>
      <c r="M75" s="168"/>
      <c r="N75" s="168"/>
      <c r="O75" s="168"/>
      <c r="P75" s="168"/>
      <c r="Q75" s="168"/>
      <c r="R75" s="168"/>
      <c r="S75" s="493"/>
      <c r="T75" s="493"/>
      <c r="U75" s="17"/>
      <c r="V75" s="9"/>
      <c r="W75" s="17"/>
      <c r="X75" s="9"/>
      <c r="Y75" s="9"/>
      <c r="Z75" s="9"/>
      <c r="AA75" s="9"/>
      <c r="AB75" s="9"/>
      <c r="AC75" s="9"/>
      <c r="AD75" s="16"/>
      <c r="AE75" s="9"/>
      <c r="AF75" s="9"/>
      <c r="AG75" s="9"/>
      <c r="AH75" s="9"/>
      <c r="AI75" s="9"/>
      <c r="AJ75" s="9"/>
      <c r="AK75" s="9"/>
      <c r="AL75" s="9"/>
      <c r="AM75" s="15"/>
      <c r="AN75" s="15"/>
      <c r="AO75" s="15"/>
      <c r="AP75" s="14"/>
      <c r="AQ75" s="14"/>
    </row>
    <row r="76" spans="1:43" ht="15" x14ac:dyDescent="0.25">
      <c r="A76" s="89"/>
      <c r="B76" s="4"/>
      <c r="C76" s="19"/>
      <c r="D76" s="19"/>
      <c r="E76" s="19" t="s">
        <v>206</v>
      </c>
      <c r="F76" s="4" t="s">
        <v>346</v>
      </c>
      <c r="G76" s="19" t="s">
        <v>532</v>
      </c>
      <c r="H76" s="19"/>
      <c r="I76" s="19" t="s">
        <v>233</v>
      </c>
      <c r="J76" s="116"/>
      <c r="K76" s="193"/>
      <c r="L76" s="168"/>
      <c r="M76" s="168"/>
      <c r="N76" s="168"/>
      <c r="O76" s="168"/>
      <c r="P76" s="168"/>
      <c r="Q76" s="168"/>
      <c r="R76" s="168"/>
      <c r="S76" s="493"/>
      <c r="T76" s="493"/>
      <c r="U76" s="17"/>
      <c r="V76" s="9"/>
      <c r="W76" s="17"/>
      <c r="X76" s="9"/>
      <c r="Y76" s="9"/>
      <c r="Z76" s="9"/>
      <c r="AA76" s="9"/>
      <c r="AB76" s="9"/>
      <c r="AC76" s="9"/>
      <c r="AD76" s="16"/>
      <c r="AE76" s="9"/>
      <c r="AF76" s="9"/>
      <c r="AG76" s="9"/>
      <c r="AH76" s="9"/>
      <c r="AI76" s="9"/>
      <c r="AJ76" s="9"/>
      <c r="AK76" s="9"/>
      <c r="AL76" s="9"/>
      <c r="AM76" s="15"/>
      <c r="AN76" s="15"/>
      <c r="AO76" s="15"/>
      <c r="AP76" s="14"/>
      <c r="AQ76" s="14"/>
    </row>
    <row r="77" spans="1:43" ht="15" x14ac:dyDescent="0.25">
      <c r="A77" s="89"/>
      <c r="B77" s="4"/>
      <c r="C77" s="19"/>
      <c r="D77" s="19"/>
      <c r="E77" s="19" t="s">
        <v>210</v>
      </c>
      <c r="F77" s="63"/>
      <c r="G77" s="19" t="s">
        <v>348</v>
      </c>
      <c r="H77" s="19"/>
      <c r="I77" s="19" t="s">
        <v>347</v>
      </c>
      <c r="J77" s="116"/>
      <c r="K77" s="193"/>
      <c r="L77" s="168"/>
      <c r="M77" s="168"/>
      <c r="N77" s="168"/>
      <c r="O77" s="168"/>
      <c r="P77" s="168"/>
      <c r="Q77" s="168"/>
      <c r="R77" s="168"/>
      <c r="S77" s="493"/>
      <c r="T77" s="493"/>
      <c r="U77" s="17"/>
      <c r="V77" s="9"/>
      <c r="W77" s="17"/>
      <c r="X77" s="9"/>
      <c r="Y77" s="9"/>
      <c r="Z77" s="9"/>
      <c r="AA77" s="9"/>
      <c r="AB77" s="9"/>
      <c r="AC77" s="9"/>
      <c r="AD77" s="16"/>
      <c r="AE77" s="9"/>
      <c r="AF77" s="9"/>
      <c r="AG77" s="9"/>
      <c r="AH77" s="9"/>
      <c r="AI77" s="9"/>
      <c r="AJ77" s="9"/>
      <c r="AK77" s="9"/>
      <c r="AL77" s="9"/>
      <c r="AM77" s="15"/>
      <c r="AN77" s="15"/>
      <c r="AO77" s="15"/>
      <c r="AP77" s="14"/>
      <c r="AQ77" s="14"/>
    </row>
    <row r="78" spans="1:43" ht="15" x14ac:dyDescent="0.25">
      <c r="A78" s="89"/>
      <c r="B78" s="4"/>
      <c r="C78" s="19"/>
      <c r="D78" s="19"/>
      <c r="E78" s="19" t="s">
        <v>210</v>
      </c>
      <c r="F78" s="63">
        <v>2</v>
      </c>
      <c r="G78" s="19" t="s">
        <v>520</v>
      </c>
      <c r="H78" s="19"/>
      <c r="I78" s="19" t="s">
        <v>233</v>
      </c>
      <c r="J78" s="116"/>
      <c r="K78" s="193"/>
      <c r="L78" s="168"/>
      <c r="M78" s="168"/>
      <c r="N78" s="168"/>
      <c r="O78" s="168"/>
      <c r="P78" s="168"/>
      <c r="Q78" s="168"/>
      <c r="R78" s="168"/>
      <c r="S78" s="493"/>
      <c r="T78" s="493"/>
      <c r="U78" s="17"/>
      <c r="V78" s="9"/>
      <c r="W78" s="17"/>
      <c r="X78" s="9"/>
      <c r="Y78" s="9"/>
      <c r="Z78" s="9"/>
      <c r="AA78" s="9"/>
      <c r="AB78" s="9"/>
      <c r="AC78" s="9"/>
      <c r="AD78" s="16"/>
      <c r="AE78" s="9"/>
      <c r="AF78" s="9"/>
      <c r="AG78" s="9"/>
      <c r="AH78" s="9"/>
      <c r="AI78" s="9"/>
      <c r="AJ78" s="9"/>
      <c r="AK78" s="9"/>
      <c r="AL78" s="9"/>
      <c r="AM78" s="15"/>
      <c r="AN78" s="15"/>
      <c r="AO78" s="15"/>
      <c r="AP78" s="14"/>
      <c r="AQ78" s="14"/>
    </row>
    <row r="79" spans="1:43" ht="15" x14ac:dyDescent="0.25">
      <c r="A79" s="89"/>
      <c r="B79" s="4"/>
      <c r="C79" s="19"/>
      <c r="D79" s="19"/>
      <c r="E79" s="31" t="s">
        <v>477</v>
      </c>
      <c r="F79" s="30" t="s">
        <v>472</v>
      </c>
      <c r="G79" s="31" t="s">
        <v>515</v>
      </c>
      <c r="H79" s="31"/>
      <c r="I79" s="31" t="s">
        <v>516</v>
      </c>
      <c r="J79" s="114"/>
      <c r="K79" s="199"/>
      <c r="L79" s="200"/>
      <c r="M79" s="200"/>
      <c r="N79" s="200"/>
      <c r="O79" s="200"/>
      <c r="P79" s="200"/>
      <c r="Q79" s="200"/>
      <c r="R79" s="200"/>
      <c r="S79" s="493"/>
      <c r="T79" s="493"/>
      <c r="U79" s="17"/>
      <c r="V79" s="9"/>
      <c r="W79" s="17"/>
      <c r="X79" s="9"/>
      <c r="Y79" s="9"/>
      <c r="Z79" s="9"/>
      <c r="AA79" s="9"/>
      <c r="AB79" s="9"/>
      <c r="AC79" s="9"/>
      <c r="AD79" s="16"/>
      <c r="AE79" s="9"/>
      <c r="AF79" s="9"/>
      <c r="AG79" s="9"/>
      <c r="AH79" s="9"/>
      <c r="AI79" s="9"/>
      <c r="AJ79" s="9"/>
      <c r="AK79" s="9"/>
      <c r="AL79" s="9"/>
      <c r="AM79" s="15"/>
      <c r="AN79" s="15"/>
      <c r="AO79" s="15"/>
      <c r="AP79" s="14"/>
      <c r="AQ79" s="14"/>
    </row>
    <row r="80" spans="1:43" ht="15" x14ac:dyDescent="0.25">
      <c r="A80" s="89"/>
      <c r="B80" s="4"/>
      <c r="C80" s="19"/>
      <c r="D80" s="19"/>
      <c r="E80" s="31" t="s">
        <v>477</v>
      </c>
      <c r="F80" s="30" t="s">
        <v>153</v>
      </c>
      <c r="G80" s="31" t="s">
        <v>515</v>
      </c>
      <c r="H80" s="31"/>
      <c r="I80" s="31" t="s">
        <v>516</v>
      </c>
      <c r="J80" s="114"/>
      <c r="K80" s="199"/>
      <c r="L80" s="200"/>
      <c r="M80" s="200"/>
      <c r="N80" s="200"/>
      <c r="O80" s="200"/>
      <c r="P80" s="200"/>
      <c r="Q80" s="200"/>
      <c r="R80" s="200"/>
      <c r="S80" s="493"/>
      <c r="T80" s="493"/>
      <c r="U80" s="17"/>
      <c r="V80" s="9"/>
      <c r="W80" s="17"/>
      <c r="X80" s="9"/>
      <c r="Y80" s="9"/>
      <c r="Z80" s="9"/>
      <c r="AA80" s="9"/>
      <c r="AB80" s="9"/>
      <c r="AC80" s="9"/>
      <c r="AD80" s="16"/>
      <c r="AE80" s="9"/>
      <c r="AF80" s="9"/>
      <c r="AG80" s="9"/>
      <c r="AH80" s="9"/>
      <c r="AI80" s="9"/>
      <c r="AJ80" s="9"/>
      <c r="AK80" s="9"/>
      <c r="AL80" s="9"/>
      <c r="AM80" s="15"/>
      <c r="AN80" s="15"/>
      <c r="AO80" s="15"/>
      <c r="AP80" s="14"/>
      <c r="AQ80" s="14"/>
    </row>
    <row r="81" spans="1:43" ht="15.75" thickBot="1" x14ac:dyDescent="0.3">
      <c r="A81" s="89"/>
      <c r="B81" s="4"/>
      <c r="C81" s="19"/>
      <c r="D81" s="19"/>
      <c r="E81" s="31" t="s">
        <v>477</v>
      </c>
      <c r="F81" s="30" t="s">
        <v>153</v>
      </c>
      <c r="G81" s="31" t="s">
        <v>515</v>
      </c>
      <c r="H81" s="31"/>
      <c r="I81" s="31" t="s">
        <v>516</v>
      </c>
      <c r="J81" s="114"/>
      <c r="K81" s="199"/>
      <c r="L81" s="200"/>
      <c r="M81" s="200"/>
      <c r="N81" s="200"/>
      <c r="O81" s="200"/>
      <c r="P81" s="200"/>
      <c r="Q81" s="200"/>
      <c r="R81" s="200"/>
      <c r="S81" s="493"/>
      <c r="T81" s="493"/>
      <c r="U81" s="17"/>
      <c r="V81" s="9"/>
      <c r="W81" s="17"/>
      <c r="X81" s="9"/>
      <c r="Y81" s="9"/>
      <c r="Z81" s="9"/>
      <c r="AA81" s="9"/>
      <c r="AB81" s="9"/>
      <c r="AC81" s="9"/>
      <c r="AD81" s="16"/>
      <c r="AE81" s="9"/>
      <c r="AF81" s="9"/>
      <c r="AG81" s="9"/>
      <c r="AH81" s="9"/>
      <c r="AI81" s="9"/>
      <c r="AJ81" s="9"/>
      <c r="AK81" s="9"/>
      <c r="AL81" s="9"/>
      <c r="AM81" s="15"/>
      <c r="AN81" s="15"/>
      <c r="AO81" s="15"/>
      <c r="AP81" s="14"/>
      <c r="AQ81" s="14"/>
    </row>
    <row r="82" spans="1:43" ht="15.75" thickBot="1" x14ac:dyDescent="0.3">
      <c r="A82" s="89"/>
      <c r="B82" s="4"/>
      <c r="C82" s="19"/>
      <c r="D82" s="19"/>
      <c r="E82" s="19" t="s">
        <v>528</v>
      </c>
      <c r="F82" s="63" t="s">
        <v>529</v>
      </c>
      <c r="G82" s="19" t="s">
        <v>530</v>
      </c>
      <c r="H82" s="19"/>
      <c r="I82" s="19" t="s">
        <v>531</v>
      </c>
      <c r="J82" s="116"/>
      <c r="K82" s="193"/>
      <c r="L82" s="168"/>
      <c r="M82" s="168"/>
      <c r="N82" s="168"/>
      <c r="O82" s="168"/>
      <c r="P82" s="168"/>
      <c r="Q82" s="449"/>
      <c r="R82" s="472">
        <f>Q82*1.21</f>
        <v>0</v>
      </c>
      <c r="S82" s="493"/>
      <c r="T82" s="493"/>
      <c r="U82" s="17"/>
      <c r="V82" s="9"/>
      <c r="W82" s="17"/>
      <c r="X82" s="9"/>
      <c r="Y82" s="9"/>
      <c r="Z82" s="9"/>
      <c r="AA82" s="9"/>
      <c r="AB82" s="9"/>
      <c r="AC82" s="9"/>
      <c r="AD82" s="16"/>
      <c r="AE82" s="9"/>
      <c r="AF82" s="9"/>
      <c r="AG82" s="9"/>
      <c r="AH82" s="9"/>
      <c r="AI82" s="9"/>
      <c r="AJ82" s="9"/>
      <c r="AK82" s="9"/>
      <c r="AL82" s="9"/>
      <c r="AM82" s="15"/>
      <c r="AN82" s="15"/>
      <c r="AO82" s="15"/>
      <c r="AP82" s="14"/>
      <c r="AQ82" s="14"/>
    </row>
    <row r="83" spans="1:43" ht="15.75" thickBot="1" x14ac:dyDescent="0.3">
      <c r="A83" s="89"/>
      <c r="B83" s="4"/>
      <c r="C83" s="19"/>
      <c r="D83" s="19"/>
      <c r="E83" s="19" t="s">
        <v>528</v>
      </c>
      <c r="F83" s="63" t="s">
        <v>529</v>
      </c>
      <c r="G83" s="19" t="s">
        <v>530</v>
      </c>
      <c r="H83" s="19"/>
      <c r="I83" s="19" t="s">
        <v>531</v>
      </c>
      <c r="J83" s="116"/>
      <c r="K83" s="193"/>
      <c r="L83" s="168"/>
      <c r="M83" s="168"/>
      <c r="N83" s="168"/>
      <c r="O83" s="168"/>
      <c r="P83" s="168"/>
      <c r="Q83" s="449"/>
      <c r="R83" s="473">
        <f>Q83*1.21</f>
        <v>0</v>
      </c>
      <c r="S83" s="493"/>
      <c r="T83" s="493"/>
      <c r="U83" s="17"/>
      <c r="V83" s="9"/>
      <c r="W83" s="17"/>
      <c r="X83" s="9"/>
      <c r="Y83" s="9"/>
      <c r="Z83" s="9"/>
      <c r="AA83" s="9"/>
      <c r="AB83" s="9"/>
      <c r="AC83" s="9"/>
      <c r="AD83" s="16"/>
      <c r="AE83" s="9"/>
      <c r="AF83" s="9"/>
      <c r="AG83" s="9"/>
      <c r="AH83" s="9"/>
      <c r="AI83" s="9"/>
      <c r="AJ83" s="9"/>
      <c r="AK83" s="9"/>
      <c r="AL83" s="9"/>
      <c r="AM83" s="15"/>
      <c r="AN83" s="15"/>
      <c r="AO83" s="15"/>
      <c r="AP83" s="14"/>
      <c r="AQ83" s="14"/>
    </row>
    <row r="84" spans="1:43" ht="15" x14ac:dyDescent="0.25">
      <c r="A84" s="89"/>
      <c r="B84" s="4"/>
      <c r="C84" s="19"/>
      <c r="D84" s="19"/>
      <c r="E84" s="19"/>
      <c r="F84" s="63" t="s">
        <v>522</v>
      </c>
      <c r="G84" s="19" t="s">
        <v>523</v>
      </c>
      <c r="H84" s="19"/>
      <c r="I84" s="19"/>
      <c r="J84" s="116"/>
      <c r="K84" s="193"/>
      <c r="L84" s="168"/>
      <c r="M84" s="168"/>
      <c r="N84" s="168"/>
      <c r="O84" s="168"/>
      <c r="P84" s="168"/>
      <c r="Q84" s="168"/>
      <c r="R84" s="168"/>
      <c r="S84" s="493"/>
      <c r="T84" s="493"/>
      <c r="U84" s="17"/>
      <c r="V84" s="9"/>
      <c r="W84" s="17"/>
      <c r="X84" s="9"/>
      <c r="Y84" s="9"/>
      <c r="Z84" s="9"/>
      <c r="AA84" s="9"/>
      <c r="AB84" s="9"/>
      <c r="AC84" s="9"/>
      <c r="AD84" s="16"/>
      <c r="AE84" s="9"/>
      <c r="AF84" s="9"/>
      <c r="AG84" s="9"/>
      <c r="AH84" s="9"/>
      <c r="AI84" s="9"/>
      <c r="AJ84" s="9"/>
      <c r="AK84" s="9"/>
      <c r="AL84" s="9"/>
      <c r="AM84" s="15"/>
      <c r="AN84" s="15"/>
      <c r="AO84" s="15"/>
      <c r="AP84" s="14"/>
      <c r="AQ84" s="14"/>
    </row>
    <row r="85" spans="1:43" ht="15.75" thickBot="1" x14ac:dyDescent="0.3">
      <c r="A85" s="89"/>
      <c r="B85" s="4"/>
      <c r="C85" s="19"/>
      <c r="D85" s="19"/>
      <c r="E85" s="19"/>
      <c r="F85" s="63" t="s">
        <v>472</v>
      </c>
      <c r="G85" s="19" t="s">
        <v>526</v>
      </c>
      <c r="H85" s="19"/>
      <c r="I85" s="19"/>
      <c r="J85" s="116"/>
      <c r="K85" s="193"/>
      <c r="L85" s="168"/>
      <c r="M85" s="168"/>
      <c r="N85" s="168"/>
      <c r="O85" s="168"/>
      <c r="P85" s="168"/>
      <c r="Q85" s="168"/>
      <c r="R85" s="168"/>
      <c r="S85" s="493"/>
      <c r="T85" s="493"/>
      <c r="U85" s="17"/>
      <c r="V85" s="9"/>
      <c r="W85" s="17"/>
      <c r="X85" s="9"/>
      <c r="Y85" s="9"/>
      <c r="Z85" s="9"/>
      <c r="AA85" s="9"/>
      <c r="AB85" s="9"/>
      <c r="AC85" s="9"/>
      <c r="AD85" s="16"/>
      <c r="AE85" s="9"/>
      <c r="AF85" s="9"/>
      <c r="AG85" s="9"/>
      <c r="AH85" s="9"/>
      <c r="AI85" s="9"/>
      <c r="AJ85" s="9"/>
      <c r="AK85" s="9"/>
      <c r="AL85" s="9"/>
      <c r="AM85" s="15"/>
      <c r="AN85" s="15"/>
      <c r="AO85" s="15"/>
      <c r="AP85" s="14"/>
      <c r="AQ85" s="14"/>
    </row>
    <row r="86" spans="1:43" ht="15.75" thickBot="1" x14ac:dyDescent="0.3">
      <c r="A86" s="430"/>
      <c r="B86" s="4"/>
      <c r="C86" s="19"/>
      <c r="D86" s="19"/>
      <c r="E86" s="19"/>
      <c r="F86" s="63"/>
      <c r="G86" s="523" t="s">
        <v>849</v>
      </c>
      <c r="H86" s="19"/>
      <c r="I86" s="19"/>
      <c r="J86" s="116"/>
      <c r="K86" s="446"/>
      <c r="L86" s="459">
        <f>K86*1.21</f>
        <v>0</v>
      </c>
      <c r="M86" s="168"/>
      <c r="N86" s="168"/>
      <c r="O86" s="168"/>
      <c r="P86" s="168"/>
      <c r="Q86" s="168"/>
      <c r="R86" s="168"/>
      <c r="S86" s="493"/>
      <c r="T86" s="493"/>
      <c r="U86" s="17"/>
      <c r="V86" s="9"/>
      <c r="W86" s="17"/>
      <c r="X86" s="9"/>
      <c r="Y86" s="9"/>
      <c r="Z86" s="9"/>
      <c r="AA86" s="9"/>
      <c r="AB86" s="9"/>
      <c r="AC86" s="9"/>
      <c r="AD86" s="16"/>
      <c r="AE86" s="9"/>
      <c r="AF86" s="9"/>
      <c r="AG86" s="9"/>
      <c r="AH86" s="9"/>
      <c r="AI86" s="9"/>
      <c r="AJ86" s="9"/>
      <c r="AK86" s="9"/>
      <c r="AL86" s="9"/>
      <c r="AM86" s="15"/>
      <c r="AN86" s="15"/>
      <c r="AO86" s="15"/>
      <c r="AP86" s="14"/>
      <c r="AQ86" s="14"/>
    </row>
    <row r="87" spans="1:43" ht="15.75" thickBot="1" x14ac:dyDescent="0.3">
      <c r="A87" s="183"/>
      <c r="B87" s="173"/>
      <c r="C87" s="184"/>
      <c r="D87" s="184"/>
      <c r="E87" s="184"/>
      <c r="F87" s="186"/>
      <c r="G87" s="184"/>
      <c r="H87" s="184"/>
      <c r="I87" s="184"/>
      <c r="J87" s="215"/>
      <c r="K87" s="191">
        <f>SUM(K57:K86)</f>
        <v>0</v>
      </c>
      <c r="L87" s="141">
        <f>K87*1.21</f>
        <v>0</v>
      </c>
      <c r="M87" s="141">
        <f>SUM(M57:M85)</f>
        <v>0</v>
      </c>
      <c r="N87" s="141">
        <f>M87*1.21</f>
        <v>0</v>
      </c>
      <c r="O87" s="141">
        <f>SUM(O57:O85)</f>
        <v>0</v>
      </c>
      <c r="P87" s="141">
        <f>O87*1.21</f>
        <v>0</v>
      </c>
      <c r="Q87" s="141">
        <f>SUM(Q57:Q85)</f>
        <v>0</v>
      </c>
      <c r="R87" s="142">
        <f>Q87*1.21</f>
        <v>0</v>
      </c>
      <c r="S87" s="601">
        <f>SUM(K87:Q87)</f>
        <v>0</v>
      </c>
      <c r="T87" s="821">
        <f>S87*1.21</f>
        <v>0</v>
      </c>
      <c r="U87" s="17"/>
      <c r="V87" s="9"/>
      <c r="W87" s="17"/>
      <c r="X87" s="9"/>
      <c r="Y87" s="9"/>
      <c r="Z87" s="9"/>
      <c r="AA87" s="9"/>
      <c r="AB87" s="9"/>
      <c r="AC87" s="9"/>
      <c r="AD87" s="16"/>
      <c r="AE87" s="9"/>
      <c r="AF87" s="9"/>
      <c r="AG87" s="9"/>
      <c r="AH87" s="9"/>
      <c r="AI87" s="9"/>
      <c r="AJ87" s="9"/>
      <c r="AK87" s="9"/>
      <c r="AL87" s="9"/>
      <c r="AM87" s="15"/>
      <c r="AN87" s="15"/>
      <c r="AO87" s="15"/>
      <c r="AP87" s="14"/>
      <c r="AQ87" s="14"/>
    </row>
    <row r="88" spans="1:43" ht="15.75" thickBot="1" x14ac:dyDescent="0.3">
      <c r="A88" s="92" t="s">
        <v>41</v>
      </c>
      <c r="B88" s="40" t="s">
        <v>345</v>
      </c>
      <c r="C88" s="41" t="s">
        <v>3</v>
      </c>
      <c r="D88" s="41" t="s">
        <v>4</v>
      </c>
      <c r="E88" s="41" t="s">
        <v>219</v>
      </c>
      <c r="F88" s="40" t="s">
        <v>331</v>
      </c>
      <c r="G88" s="43" t="s">
        <v>533</v>
      </c>
      <c r="H88" s="43"/>
      <c r="I88" s="41" t="s">
        <v>344</v>
      </c>
      <c r="J88" s="378"/>
      <c r="K88" s="452"/>
      <c r="L88" s="463">
        <f>K88*1.21</f>
        <v>0</v>
      </c>
      <c r="M88" s="167"/>
      <c r="N88" s="167"/>
      <c r="O88" s="167"/>
      <c r="P88" s="167"/>
      <c r="Q88" s="167"/>
      <c r="R88" s="167"/>
      <c r="S88" s="496"/>
      <c r="T88" s="496"/>
      <c r="U88" s="29"/>
      <c r="V88" s="37"/>
      <c r="W88" s="29"/>
      <c r="X88" s="37"/>
      <c r="Y88" s="37"/>
      <c r="Z88" s="37"/>
      <c r="AA88" s="39"/>
      <c r="AB88" s="39"/>
      <c r="AC88" s="37"/>
      <c r="AD88" s="38"/>
      <c r="AE88" s="37"/>
      <c r="AF88" s="9"/>
      <c r="AG88" s="9"/>
      <c r="AH88" s="9"/>
      <c r="AI88" s="9"/>
      <c r="AJ88" s="9"/>
      <c r="AK88" s="9"/>
      <c r="AL88" s="9"/>
      <c r="AM88" s="36"/>
      <c r="AN88" s="36"/>
      <c r="AO88" s="36"/>
      <c r="AP88" s="14"/>
      <c r="AQ88" s="14"/>
    </row>
    <row r="89" spans="1:43" ht="15" x14ac:dyDescent="0.25">
      <c r="A89" s="93"/>
      <c r="B89" s="4"/>
      <c r="C89" s="35"/>
      <c r="D89" s="35"/>
      <c r="E89" s="35" t="s">
        <v>336</v>
      </c>
      <c r="F89" s="4" t="s">
        <v>331</v>
      </c>
      <c r="G89" s="35" t="s">
        <v>343</v>
      </c>
      <c r="H89" s="35"/>
      <c r="I89" s="35" t="s">
        <v>342</v>
      </c>
      <c r="J89" s="118"/>
      <c r="K89" s="192"/>
      <c r="L89" s="167"/>
      <c r="M89" s="167"/>
      <c r="N89" s="167"/>
      <c r="O89" s="167"/>
      <c r="P89" s="167"/>
      <c r="Q89" s="167"/>
      <c r="R89" s="167"/>
      <c r="S89" s="496"/>
      <c r="T89" s="496"/>
      <c r="U89" s="29"/>
      <c r="V89" s="37"/>
      <c r="W89" s="29"/>
      <c r="X89" s="37"/>
      <c r="Y89" s="37"/>
      <c r="Z89" s="37"/>
      <c r="AA89" s="39"/>
      <c r="AB89" s="39"/>
      <c r="AC89" s="37"/>
      <c r="AD89" s="38"/>
      <c r="AE89" s="37"/>
      <c r="AF89" s="9"/>
      <c r="AG89" s="9"/>
      <c r="AH89" s="9"/>
      <c r="AI89" s="9"/>
      <c r="AJ89" s="9"/>
      <c r="AK89" s="9"/>
      <c r="AL89" s="9"/>
      <c r="AM89" s="36"/>
      <c r="AN89" s="36"/>
      <c r="AO89" s="36"/>
      <c r="AP89" s="14"/>
      <c r="AQ89" s="14"/>
    </row>
    <row r="90" spans="1:43" ht="15" x14ac:dyDescent="0.25">
      <c r="A90" s="93"/>
      <c r="B90" s="4"/>
      <c r="C90" s="35"/>
      <c r="D90" s="35"/>
      <c r="E90" s="35" t="s">
        <v>222</v>
      </c>
      <c r="F90" s="4" t="s">
        <v>331</v>
      </c>
      <c r="G90" s="35" t="s">
        <v>275</v>
      </c>
      <c r="H90" s="35"/>
      <c r="I90" s="35" t="s">
        <v>334</v>
      </c>
      <c r="J90" s="118"/>
      <c r="K90" s="192"/>
      <c r="L90" s="167"/>
      <c r="M90" s="167"/>
      <c r="N90" s="167"/>
      <c r="O90" s="167"/>
      <c r="P90" s="167"/>
      <c r="Q90" s="167"/>
      <c r="R90" s="167"/>
      <c r="S90" s="496"/>
      <c r="T90" s="496"/>
      <c r="U90" s="48"/>
      <c r="V90" s="45"/>
      <c r="W90" s="48"/>
      <c r="X90" s="45"/>
      <c r="Y90" s="45"/>
      <c r="Z90" s="45"/>
      <c r="AA90" s="47"/>
      <c r="AB90" s="47"/>
      <c r="AC90" s="45"/>
      <c r="AD90" s="46"/>
      <c r="AE90" s="45"/>
      <c r="AF90" s="23"/>
      <c r="AG90" s="23"/>
      <c r="AH90" s="24"/>
      <c r="AI90" s="23"/>
      <c r="AJ90" s="23"/>
      <c r="AK90" s="23"/>
      <c r="AL90" s="23"/>
      <c r="AM90" s="44"/>
      <c r="AN90" s="44"/>
      <c r="AO90" s="44"/>
      <c r="AP90" s="14"/>
      <c r="AQ90" s="14"/>
    </row>
    <row r="91" spans="1:43" ht="15" x14ac:dyDescent="0.25">
      <c r="A91" s="93"/>
      <c r="B91" s="4"/>
      <c r="C91" s="35"/>
      <c r="D91" s="35"/>
      <c r="E91" s="19" t="s">
        <v>212</v>
      </c>
      <c r="F91" s="4" t="s">
        <v>331</v>
      </c>
      <c r="G91" s="35" t="s">
        <v>243</v>
      </c>
      <c r="H91" s="35"/>
      <c r="I91" s="35" t="s">
        <v>330</v>
      </c>
      <c r="J91" s="118"/>
      <c r="K91" s="192"/>
      <c r="L91" s="167"/>
      <c r="M91" s="167"/>
      <c r="N91" s="167"/>
      <c r="O91" s="167"/>
      <c r="P91" s="167"/>
      <c r="Q91" s="167"/>
      <c r="R91" s="167"/>
      <c r="S91" s="496"/>
      <c r="T91" s="496"/>
      <c r="U91" s="29"/>
      <c r="V91" s="37"/>
      <c r="W91" s="29"/>
      <c r="X91" s="37"/>
      <c r="Y91" s="37"/>
      <c r="Z91" s="37"/>
      <c r="AA91" s="39"/>
      <c r="AB91" s="39"/>
      <c r="AC91" s="37"/>
      <c r="AD91" s="38"/>
      <c r="AE91" s="37"/>
      <c r="AF91" s="9"/>
      <c r="AG91" s="9"/>
      <c r="AH91" s="9"/>
      <c r="AI91" s="9"/>
      <c r="AJ91" s="9"/>
      <c r="AK91" s="9"/>
      <c r="AL91" s="9"/>
      <c r="AM91" s="36"/>
      <c r="AN91" s="36"/>
      <c r="AO91" s="36"/>
      <c r="AP91" s="14"/>
      <c r="AQ91" s="14"/>
    </row>
    <row r="92" spans="1:43" ht="15.75" thickBot="1" x14ac:dyDescent="0.3">
      <c r="A92" s="98"/>
      <c r="B92" s="30"/>
      <c r="C92" s="62"/>
      <c r="D92" s="62"/>
      <c r="E92" s="35" t="s">
        <v>206</v>
      </c>
      <c r="F92" s="4" t="s">
        <v>333</v>
      </c>
      <c r="G92" s="19" t="s">
        <v>532</v>
      </c>
      <c r="H92" s="19"/>
      <c r="I92" s="35" t="s">
        <v>332</v>
      </c>
      <c r="J92" s="118"/>
      <c r="K92" s="192"/>
      <c r="L92" s="167"/>
      <c r="M92" s="167"/>
      <c r="N92" s="167"/>
      <c r="O92" s="167"/>
      <c r="P92" s="167"/>
      <c r="Q92" s="167"/>
      <c r="R92" s="167"/>
      <c r="S92" s="496"/>
      <c r="T92" s="496"/>
      <c r="U92" s="29"/>
      <c r="V92" s="37"/>
      <c r="W92" s="29"/>
      <c r="X92" s="37"/>
      <c r="Y92" s="37"/>
      <c r="Z92" s="37"/>
      <c r="AA92" s="39"/>
      <c r="AB92" s="39"/>
      <c r="AC92" s="37"/>
      <c r="AD92" s="37"/>
      <c r="AE92" s="37"/>
      <c r="AF92" s="9"/>
      <c r="AG92" s="9"/>
      <c r="AH92" s="9"/>
      <c r="AI92" s="9"/>
      <c r="AJ92" s="9"/>
      <c r="AK92" s="9"/>
      <c r="AL92" s="9"/>
      <c r="AM92" s="57"/>
      <c r="AN92" s="57"/>
      <c r="AO92" s="57"/>
      <c r="AP92" s="14"/>
      <c r="AQ92" s="14"/>
    </row>
    <row r="93" spans="1:43" ht="15.75" thickBot="1" x14ac:dyDescent="0.3">
      <c r="A93" s="98"/>
      <c r="B93" s="30"/>
      <c r="C93" s="62"/>
      <c r="D93" s="62"/>
      <c r="E93" s="35" t="s">
        <v>547</v>
      </c>
      <c r="F93" s="4" t="s">
        <v>110</v>
      </c>
      <c r="G93" s="35" t="s">
        <v>548</v>
      </c>
      <c r="H93" s="35" t="s">
        <v>589</v>
      </c>
      <c r="I93" s="35" t="s">
        <v>549</v>
      </c>
      <c r="J93" s="118"/>
      <c r="K93" s="192"/>
      <c r="L93" s="167"/>
      <c r="M93" s="454"/>
      <c r="N93" s="458">
        <f>M93*1.21</f>
        <v>0</v>
      </c>
      <c r="O93" s="167"/>
      <c r="P93" s="167"/>
      <c r="Q93" s="167"/>
      <c r="R93" s="167"/>
      <c r="S93" s="496"/>
      <c r="T93" s="496"/>
      <c r="U93" s="29"/>
      <c r="V93" s="37"/>
      <c r="W93" s="29"/>
      <c r="X93" s="37"/>
      <c r="Y93" s="37"/>
      <c r="Z93" s="37"/>
      <c r="AA93" s="39"/>
      <c r="AB93" s="39"/>
      <c r="AC93" s="37"/>
      <c r="AD93" s="37"/>
      <c r="AE93" s="37"/>
      <c r="AF93" s="9"/>
      <c r="AG93" s="9"/>
      <c r="AH93" s="9"/>
      <c r="AI93" s="9"/>
      <c r="AJ93" s="9"/>
      <c r="AK93" s="9"/>
      <c r="AL93" s="9"/>
      <c r="AM93" s="57"/>
      <c r="AN93" s="57"/>
      <c r="AO93" s="57"/>
      <c r="AP93" s="14"/>
      <c r="AQ93" s="14"/>
    </row>
    <row r="94" spans="1:43" ht="15" x14ac:dyDescent="0.25">
      <c r="A94" s="93"/>
      <c r="B94" s="4"/>
      <c r="C94" s="35"/>
      <c r="D94" s="35"/>
      <c r="E94" s="19" t="s">
        <v>212</v>
      </c>
      <c r="F94" s="4" t="s">
        <v>329</v>
      </c>
      <c r="G94" s="19" t="s">
        <v>532</v>
      </c>
      <c r="H94" s="19"/>
      <c r="I94" s="35" t="s">
        <v>328</v>
      </c>
      <c r="J94" s="118"/>
      <c r="K94" s="192"/>
      <c r="L94" s="167"/>
      <c r="M94" s="167"/>
      <c r="N94" s="167"/>
      <c r="O94" s="167"/>
      <c r="P94" s="167"/>
      <c r="Q94" s="167"/>
      <c r="R94" s="167"/>
      <c r="S94" s="496"/>
      <c r="T94" s="496"/>
      <c r="U94" s="29"/>
      <c r="V94" s="7"/>
      <c r="W94" s="29"/>
      <c r="X94" s="7"/>
      <c r="Y94" s="7"/>
      <c r="Z94" s="7"/>
      <c r="AA94" s="7"/>
      <c r="AB94" s="7"/>
      <c r="AC94" s="7"/>
      <c r="AD94" s="7"/>
      <c r="AE94" s="7"/>
      <c r="AF94" s="9"/>
      <c r="AG94" s="9"/>
      <c r="AH94" s="9"/>
      <c r="AI94" s="9"/>
      <c r="AJ94" s="9"/>
      <c r="AK94" s="9"/>
      <c r="AL94" s="9"/>
      <c r="AM94" s="61"/>
      <c r="AN94" s="61"/>
      <c r="AO94" s="61"/>
      <c r="AP94" s="14"/>
      <c r="AQ94" s="14"/>
    </row>
    <row r="95" spans="1:43" ht="15.75" thickBot="1" x14ac:dyDescent="0.3">
      <c r="A95" s="93"/>
      <c r="B95" s="4"/>
      <c r="C95" s="35"/>
      <c r="D95" s="35"/>
      <c r="E95" s="35" t="s">
        <v>210</v>
      </c>
      <c r="F95" s="4" t="s">
        <v>161</v>
      </c>
      <c r="G95" s="35" t="s">
        <v>546</v>
      </c>
      <c r="H95" s="35"/>
      <c r="I95" s="35" t="s">
        <v>339</v>
      </c>
      <c r="J95" s="118"/>
      <c r="K95" s="192"/>
      <c r="L95" s="167"/>
      <c r="M95" s="167"/>
      <c r="N95" s="167"/>
      <c r="O95" s="167"/>
      <c r="P95" s="167"/>
      <c r="Q95" s="167"/>
      <c r="R95" s="167"/>
      <c r="S95" s="496"/>
      <c r="T95" s="496"/>
      <c r="U95" s="29"/>
      <c r="V95" s="7"/>
      <c r="W95" s="29"/>
      <c r="X95" s="7"/>
      <c r="Y95" s="7"/>
      <c r="Z95" s="7"/>
      <c r="AA95" s="7"/>
      <c r="AB95" s="7"/>
      <c r="AC95" s="7"/>
      <c r="AD95" s="7"/>
      <c r="AE95" s="7"/>
      <c r="AF95" s="9"/>
      <c r="AG95" s="9"/>
      <c r="AH95" s="9"/>
      <c r="AI95" s="9"/>
      <c r="AJ95" s="9"/>
      <c r="AK95" s="9"/>
      <c r="AL95" s="9"/>
      <c r="AM95" s="61"/>
      <c r="AN95" s="61"/>
      <c r="AO95" s="61"/>
      <c r="AP95" s="14"/>
      <c r="AQ95" s="14"/>
    </row>
    <row r="96" spans="1:43" ht="15.75" thickBot="1" x14ac:dyDescent="0.3">
      <c r="A96" s="93"/>
      <c r="B96" s="4"/>
      <c r="C96" s="35"/>
      <c r="D96" s="35"/>
      <c r="E96" s="62" t="s">
        <v>219</v>
      </c>
      <c r="F96" s="4" t="s">
        <v>161</v>
      </c>
      <c r="G96" s="19" t="s">
        <v>536</v>
      </c>
      <c r="H96" s="19"/>
      <c r="I96" s="62" t="s">
        <v>410</v>
      </c>
      <c r="J96" s="169"/>
      <c r="K96" s="455"/>
      <c r="L96" s="465">
        <f>K96*1.21</f>
        <v>0</v>
      </c>
      <c r="M96" s="216"/>
      <c r="N96" s="216"/>
      <c r="O96" s="216"/>
      <c r="P96" s="216"/>
      <c r="Q96" s="216"/>
      <c r="R96" s="216"/>
      <c r="S96" s="502"/>
      <c r="T96" s="502"/>
      <c r="U96" s="29"/>
      <c r="V96" s="7"/>
      <c r="W96" s="29"/>
      <c r="X96" s="7"/>
      <c r="Y96" s="7"/>
      <c r="Z96" s="7"/>
      <c r="AA96" s="7"/>
      <c r="AB96" s="7"/>
      <c r="AC96" s="7"/>
      <c r="AD96" s="7"/>
      <c r="AE96" s="7"/>
      <c r="AF96" s="9"/>
      <c r="AG96" s="9"/>
      <c r="AH96" s="9"/>
      <c r="AI96" s="9"/>
      <c r="AJ96" s="9"/>
      <c r="AK96" s="9"/>
      <c r="AL96" s="9"/>
      <c r="AM96" s="61"/>
      <c r="AN96" s="61"/>
      <c r="AO96" s="61"/>
      <c r="AP96" s="14"/>
      <c r="AQ96" s="14"/>
    </row>
    <row r="97" spans="1:43" ht="15.75" thickBot="1" x14ac:dyDescent="0.3">
      <c r="A97" s="93"/>
      <c r="B97" s="4"/>
      <c r="C97" s="35"/>
      <c r="D97" s="35"/>
      <c r="E97" s="62" t="s">
        <v>219</v>
      </c>
      <c r="F97" s="4" t="s">
        <v>161</v>
      </c>
      <c r="G97" s="19" t="s">
        <v>536</v>
      </c>
      <c r="H97" s="19"/>
      <c r="I97" s="62" t="s">
        <v>410</v>
      </c>
      <c r="J97" s="169"/>
      <c r="K97" s="455"/>
      <c r="L97" s="464">
        <f>K97*1.21</f>
        <v>0</v>
      </c>
      <c r="M97" s="216"/>
      <c r="N97" s="216"/>
      <c r="O97" s="216"/>
      <c r="P97" s="216"/>
      <c r="Q97" s="216"/>
      <c r="R97" s="216"/>
      <c r="S97" s="502"/>
      <c r="T97" s="502"/>
      <c r="U97" s="29"/>
      <c r="V97" s="7"/>
      <c r="W97" s="29"/>
      <c r="X97" s="7"/>
      <c r="Y97" s="7"/>
      <c r="Z97" s="7"/>
      <c r="AA97" s="7"/>
      <c r="AB97" s="7"/>
      <c r="AC97" s="7"/>
      <c r="AD97" s="7"/>
      <c r="AE97" s="7"/>
      <c r="AF97" s="9"/>
      <c r="AG97" s="9"/>
      <c r="AH97" s="9"/>
      <c r="AI97" s="9"/>
      <c r="AJ97" s="9"/>
      <c r="AK97" s="9"/>
      <c r="AL97" s="9"/>
      <c r="AM97" s="61"/>
      <c r="AN97" s="61"/>
      <c r="AO97" s="61"/>
      <c r="AP97" s="14"/>
      <c r="AQ97" s="14"/>
    </row>
    <row r="98" spans="1:43" ht="15" x14ac:dyDescent="0.25">
      <c r="A98" s="93"/>
      <c r="B98" s="4"/>
      <c r="C98" s="35"/>
      <c r="D98" s="35"/>
      <c r="E98" s="35" t="s">
        <v>218</v>
      </c>
      <c r="F98" s="4" t="s">
        <v>161</v>
      </c>
      <c r="G98" s="35" t="s">
        <v>217</v>
      </c>
      <c r="H98" s="35"/>
      <c r="I98" s="35" t="s">
        <v>338</v>
      </c>
      <c r="J98" s="118"/>
      <c r="K98" s="192"/>
      <c r="L98" s="167"/>
      <c r="M98" s="167"/>
      <c r="N98" s="167"/>
      <c r="O98" s="167"/>
      <c r="P98" s="167"/>
      <c r="Q98" s="167"/>
      <c r="R98" s="167"/>
      <c r="S98" s="496"/>
      <c r="T98" s="496"/>
      <c r="U98" s="29"/>
      <c r="V98" s="7"/>
      <c r="W98" s="29"/>
      <c r="X98" s="7"/>
      <c r="Y98" s="7"/>
      <c r="Z98" s="7"/>
      <c r="AA98" s="7"/>
      <c r="AB98" s="7"/>
      <c r="AC98" s="7"/>
      <c r="AD98" s="7"/>
      <c r="AE98" s="7"/>
      <c r="AF98" s="9"/>
      <c r="AG98" s="9"/>
      <c r="AH98" s="9"/>
      <c r="AI98" s="9"/>
      <c r="AJ98" s="9"/>
      <c r="AK98" s="9"/>
      <c r="AL98" s="9"/>
      <c r="AM98" s="61"/>
      <c r="AN98" s="61"/>
      <c r="AO98" s="61"/>
      <c r="AP98" s="14"/>
      <c r="AQ98" s="14"/>
    </row>
    <row r="99" spans="1:43" ht="15" x14ac:dyDescent="0.25">
      <c r="A99" s="93"/>
      <c r="B99" s="4"/>
      <c r="C99" s="35"/>
      <c r="D99" s="35"/>
      <c r="E99" s="35" t="s">
        <v>336</v>
      </c>
      <c r="F99" s="4" t="s">
        <v>161</v>
      </c>
      <c r="G99" s="35" t="s">
        <v>197</v>
      </c>
      <c r="H99" s="35"/>
      <c r="I99" s="35" t="s">
        <v>337</v>
      </c>
      <c r="J99" s="118"/>
      <c r="K99" s="192"/>
      <c r="L99" s="167"/>
      <c r="M99" s="167"/>
      <c r="N99" s="167"/>
      <c r="O99" s="167"/>
      <c r="P99" s="167"/>
      <c r="Q99" s="167"/>
      <c r="R99" s="167"/>
      <c r="S99" s="496"/>
      <c r="T99" s="496"/>
      <c r="U99" s="29"/>
      <c r="V99" s="7"/>
      <c r="W99" s="29"/>
      <c r="X99" s="7"/>
      <c r="Y99" s="7"/>
      <c r="Z99" s="7"/>
      <c r="AA99" s="7"/>
      <c r="AB99" s="7"/>
      <c r="AC99" s="7"/>
      <c r="AD99" s="7"/>
      <c r="AE99" s="7"/>
      <c r="AF99" s="9"/>
      <c r="AG99" s="9"/>
      <c r="AH99" s="9"/>
      <c r="AI99" s="9"/>
      <c r="AJ99" s="9"/>
      <c r="AK99" s="9"/>
      <c r="AL99" s="9"/>
      <c r="AM99" s="61"/>
      <c r="AN99" s="61"/>
      <c r="AO99" s="61"/>
      <c r="AP99" s="14"/>
      <c r="AQ99" s="14"/>
    </row>
    <row r="100" spans="1:43" ht="15" x14ac:dyDescent="0.25">
      <c r="A100" s="93"/>
      <c r="B100" s="4"/>
      <c r="C100" s="35"/>
      <c r="D100" s="35"/>
      <c r="E100" s="35" t="s">
        <v>336</v>
      </c>
      <c r="F100" s="4" t="s">
        <v>161</v>
      </c>
      <c r="G100" s="35" t="s">
        <v>197</v>
      </c>
      <c r="H100" s="35"/>
      <c r="I100" s="35" t="s">
        <v>335</v>
      </c>
      <c r="J100" s="118"/>
      <c r="K100" s="192"/>
      <c r="L100" s="167"/>
      <c r="M100" s="167"/>
      <c r="N100" s="167"/>
      <c r="O100" s="167"/>
      <c r="P100" s="167"/>
      <c r="Q100" s="167"/>
      <c r="R100" s="167"/>
      <c r="S100" s="496"/>
      <c r="T100" s="496"/>
      <c r="U100" s="29"/>
      <c r="V100" s="7"/>
      <c r="W100" s="29"/>
      <c r="X100" s="7"/>
      <c r="Y100" s="7"/>
      <c r="Z100" s="7"/>
      <c r="AA100" s="7"/>
      <c r="AB100" s="7"/>
      <c r="AC100" s="7"/>
      <c r="AD100" s="7"/>
      <c r="AE100" s="7"/>
      <c r="AF100" s="9"/>
      <c r="AG100" s="9"/>
      <c r="AH100" s="9"/>
      <c r="AI100" s="9"/>
      <c r="AJ100" s="9"/>
      <c r="AK100" s="9"/>
      <c r="AL100" s="9"/>
      <c r="AM100" s="61"/>
      <c r="AN100" s="61"/>
      <c r="AO100" s="61"/>
      <c r="AP100" s="14"/>
      <c r="AQ100" s="14"/>
    </row>
    <row r="101" spans="1:43" ht="15" x14ac:dyDescent="0.25">
      <c r="A101" s="93"/>
      <c r="B101" s="4"/>
      <c r="C101" s="35"/>
      <c r="D101" s="35"/>
      <c r="E101" s="19" t="s">
        <v>212</v>
      </c>
      <c r="F101" s="4" t="s">
        <v>226</v>
      </c>
      <c r="G101" s="19" t="s">
        <v>532</v>
      </c>
      <c r="H101" s="19"/>
      <c r="I101" s="35" t="s">
        <v>327</v>
      </c>
      <c r="J101" s="118"/>
      <c r="K101" s="192"/>
      <c r="L101" s="167"/>
      <c r="M101" s="167"/>
      <c r="N101" s="167"/>
      <c r="O101" s="167"/>
      <c r="P101" s="167"/>
      <c r="Q101" s="167"/>
      <c r="R101" s="167"/>
      <c r="S101" s="496"/>
      <c r="T101" s="496"/>
      <c r="U101" s="29"/>
      <c r="V101" s="7"/>
      <c r="W101" s="29"/>
      <c r="X101" s="7"/>
      <c r="Y101" s="7"/>
      <c r="Z101" s="7"/>
      <c r="AA101" s="7"/>
      <c r="AB101" s="7"/>
      <c r="AC101" s="7"/>
      <c r="AD101" s="7"/>
      <c r="AE101" s="7"/>
      <c r="AF101" s="9"/>
      <c r="AG101" s="9"/>
      <c r="AH101" s="9"/>
      <c r="AI101" s="9"/>
      <c r="AJ101" s="9"/>
      <c r="AK101" s="9"/>
      <c r="AL101" s="9"/>
      <c r="AM101" s="61"/>
      <c r="AN101" s="61"/>
      <c r="AO101" s="61"/>
      <c r="AP101" s="14"/>
      <c r="AQ101" s="14"/>
    </row>
    <row r="102" spans="1:43" ht="15" x14ac:dyDescent="0.25">
      <c r="A102" s="93"/>
      <c r="B102" s="4"/>
      <c r="C102" s="35"/>
      <c r="D102" s="35"/>
      <c r="E102" s="35" t="s">
        <v>341</v>
      </c>
      <c r="F102" s="4"/>
      <c r="G102" s="35" t="s">
        <v>520</v>
      </c>
      <c r="H102" s="35"/>
      <c r="I102" s="35" t="s">
        <v>340</v>
      </c>
      <c r="J102" s="118"/>
      <c r="K102" s="192"/>
      <c r="L102" s="167"/>
      <c r="M102" s="167"/>
      <c r="N102" s="167"/>
      <c r="O102" s="167"/>
      <c r="P102" s="167"/>
      <c r="Q102" s="167"/>
      <c r="R102" s="167"/>
      <c r="S102" s="496"/>
      <c r="T102" s="496"/>
      <c r="U102" s="29"/>
      <c r="V102" s="7"/>
      <c r="W102" s="29"/>
      <c r="X102" s="7"/>
      <c r="Y102" s="7"/>
      <c r="Z102" s="7"/>
      <c r="AA102" s="7"/>
      <c r="AB102" s="7"/>
      <c r="AC102" s="7"/>
      <c r="AD102" s="7"/>
      <c r="AE102" s="7"/>
      <c r="AF102" s="9"/>
      <c r="AG102" s="9"/>
      <c r="AH102" s="9"/>
      <c r="AI102" s="9"/>
      <c r="AJ102" s="9"/>
      <c r="AK102" s="9"/>
      <c r="AL102" s="9"/>
      <c r="AM102" s="61"/>
      <c r="AN102" s="61"/>
      <c r="AO102" s="61"/>
      <c r="AP102" s="14"/>
      <c r="AQ102" s="14"/>
    </row>
    <row r="103" spans="1:43" ht="15" x14ac:dyDescent="0.25">
      <c r="A103" s="93"/>
      <c r="B103" s="4"/>
      <c r="C103" s="35"/>
      <c r="D103" s="35"/>
      <c r="E103" s="35" t="s">
        <v>218</v>
      </c>
      <c r="F103" s="4"/>
      <c r="G103" s="35" t="s">
        <v>217</v>
      </c>
      <c r="H103" s="35"/>
      <c r="I103" s="35" t="s">
        <v>240</v>
      </c>
      <c r="J103" s="118"/>
      <c r="K103" s="192"/>
      <c r="L103" s="167"/>
      <c r="M103" s="167"/>
      <c r="N103" s="167"/>
      <c r="O103" s="167"/>
      <c r="P103" s="167"/>
      <c r="Q103" s="167"/>
      <c r="R103" s="167"/>
      <c r="S103" s="496"/>
      <c r="T103" s="496"/>
      <c r="U103" s="29"/>
      <c r="V103" s="7"/>
      <c r="W103" s="29"/>
      <c r="X103" s="7"/>
      <c r="Y103" s="7"/>
      <c r="Z103" s="7"/>
      <c r="AA103" s="7"/>
      <c r="AB103" s="7"/>
      <c r="AC103" s="7"/>
      <c r="AD103" s="7"/>
      <c r="AE103" s="7"/>
      <c r="AF103" s="9"/>
      <c r="AG103" s="9"/>
      <c r="AH103" s="9"/>
      <c r="AI103" s="9"/>
      <c r="AJ103" s="9"/>
      <c r="AK103" s="9"/>
      <c r="AL103" s="9"/>
      <c r="AM103" s="61"/>
      <c r="AN103" s="61"/>
      <c r="AO103" s="61"/>
      <c r="AP103" s="14"/>
      <c r="AQ103" s="14"/>
    </row>
    <row r="104" spans="1:43" ht="15.75" thickBot="1" x14ac:dyDescent="0.3">
      <c r="A104" s="93"/>
      <c r="B104" s="4"/>
      <c r="C104" s="35"/>
      <c r="D104" s="35"/>
      <c r="E104" s="35" t="s">
        <v>233</v>
      </c>
      <c r="F104" s="4"/>
      <c r="G104" s="35" t="s">
        <v>520</v>
      </c>
      <c r="H104" s="35"/>
      <c r="I104" s="35" t="s">
        <v>233</v>
      </c>
      <c r="J104" s="118"/>
      <c r="K104" s="192"/>
      <c r="L104" s="167"/>
      <c r="M104" s="167"/>
      <c r="N104" s="167"/>
      <c r="O104" s="167"/>
      <c r="P104" s="167"/>
      <c r="Q104" s="167"/>
      <c r="R104" s="167"/>
      <c r="S104" s="498"/>
      <c r="T104" s="496"/>
      <c r="U104" s="17"/>
      <c r="V104" s="9"/>
      <c r="W104" s="17"/>
      <c r="X104" s="9"/>
      <c r="Y104" s="9"/>
      <c r="Z104" s="9"/>
      <c r="AA104" s="9"/>
      <c r="AB104" s="9"/>
      <c r="AC104" s="9"/>
      <c r="AD104" s="16"/>
      <c r="AE104" s="9"/>
      <c r="AF104" s="9"/>
      <c r="AG104" s="9"/>
      <c r="AH104" s="9"/>
      <c r="AI104" s="9"/>
      <c r="AJ104" s="9"/>
      <c r="AK104" s="9"/>
      <c r="AL104" s="9"/>
      <c r="AM104" s="15"/>
      <c r="AN104" s="15"/>
      <c r="AO104" s="15"/>
      <c r="AP104" s="14"/>
      <c r="AQ104" s="14"/>
    </row>
    <row r="105" spans="1:43" ht="15.75" thickBot="1" x14ac:dyDescent="0.3">
      <c r="A105" s="172"/>
      <c r="B105" s="173"/>
      <c r="C105" s="174"/>
      <c r="D105" s="174"/>
      <c r="E105" s="174"/>
      <c r="F105" s="173"/>
      <c r="G105" s="174"/>
      <c r="H105" s="174"/>
      <c r="I105" s="174"/>
      <c r="J105" s="379"/>
      <c r="K105" s="213">
        <f>SUM(K88:K104)</f>
        <v>0</v>
      </c>
      <c r="L105" s="214">
        <f>K105*1.21</f>
        <v>0</v>
      </c>
      <c r="M105" s="214">
        <f t="shared" ref="M105:Q105" si="6">SUM(M88:M104)</f>
        <v>0</v>
      </c>
      <c r="N105" s="214">
        <f>M105*1.21</f>
        <v>0</v>
      </c>
      <c r="O105" s="214">
        <f t="shared" si="6"/>
        <v>0</v>
      </c>
      <c r="P105" s="214">
        <f>O105*1.21</f>
        <v>0</v>
      </c>
      <c r="Q105" s="214">
        <f t="shared" si="6"/>
        <v>0</v>
      </c>
      <c r="R105" s="221">
        <f>Q105*1.21</f>
        <v>0</v>
      </c>
      <c r="S105" s="603">
        <f>SUM(K105:Q105)</f>
        <v>0</v>
      </c>
      <c r="T105" s="825">
        <f>S105*1.21</f>
        <v>0</v>
      </c>
      <c r="U105" s="17"/>
      <c r="V105" s="9"/>
      <c r="W105" s="17"/>
      <c r="X105" s="9"/>
      <c r="Y105" s="9"/>
      <c r="Z105" s="9"/>
      <c r="AA105" s="9"/>
      <c r="AB105" s="9"/>
      <c r="AC105" s="9"/>
      <c r="AD105" s="16"/>
      <c r="AE105" s="9"/>
      <c r="AF105" s="9"/>
      <c r="AG105" s="9"/>
      <c r="AH105" s="9"/>
      <c r="AI105" s="9"/>
      <c r="AJ105" s="9"/>
      <c r="AK105" s="9"/>
      <c r="AL105" s="9"/>
      <c r="AM105" s="15"/>
      <c r="AN105" s="15"/>
      <c r="AO105" s="15"/>
      <c r="AP105" s="14"/>
      <c r="AQ105" s="14"/>
    </row>
    <row r="106" spans="1:43" ht="15.75" thickBot="1" x14ac:dyDescent="0.3">
      <c r="A106" s="91" t="s">
        <v>48</v>
      </c>
      <c r="B106" s="40" t="s">
        <v>326</v>
      </c>
      <c r="C106" s="43" t="s">
        <v>60</v>
      </c>
      <c r="D106" s="43" t="s">
        <v>34</v>
      </c>
      <c r="E106" s="43" t="s">
        <v>266</v>
      </c>
      <c r="F106" s="40"/>
      <c r="G106" s="43" t="s">
        <v>197</v>
      </c>
      <c r="H106" s="43"/>
      <c r="I106" s="43" t="s">
        <v>316</v>
      </c>
      <c r="J106" s="119"/>
      <c r="K106" s="193"/>
      <c r="L106" s="168"/>
      <c r="M106" s="168"/>
      <c r="N106" s="168"/>
      <c r="O106" s="168"/>
      <c r="P106" s="168"/>
      <c r="Q106" s="168"/>
      <c r="R106" s="168"/>
      <c r="S106" s="495"/>
      <c r="T106" s="493"/>
      <c r="U106" s="17"/>
      <c r="V106" s="9"/>
      <c r="W106" s="17"/>
      <c r="X106" s="9"/>
      <c r="Y106" s="9"/>
      <c r="Z106" s="9"/>
      <c r="AA106" s="9"/>
      <c r="AB106" s="9"/>
      <c r="AC106" s="9"/>
      <c r="AD106" s="16"/>
      <c r="AE106" s="9"/>
      <c r="AF106" s="9"/>
      <c r="AG106" s="9"/>
      <c r="AH106" s="9"/>
      <c r="AI106" s="9"/>
      <c r="AJ106" s="9"/>
      <c r="AK106" s="9"/>
      <c r="AL106" s="9"/>
      <c r="AM106" s="15"/>
      <c r="AN106" s="15"/>
      <c r="AO106" s="15"/>
      <c r="AP106" s="14"/>
      <c r="AQ106" s="14"/>
    </row>
    <row r="107" spans="1:43" ht="15.75" thickBot="1" x14ac:dyDescent="0.3">
      <c r="A107" s="89"/>
      <c r="B107" s="4"/>
      <c r="C107" s="19"/>
      <c r="D107" s="19"/>
      <c r="E107" s="19" t="s">
        <v>219</v>
      </c>
      <c r="F107" s="4"/>
      <c r="G107" s="19" t="s">
        <v>536</v>
      </c>
      <c r="H107" s="19"/>
      <c r="I107" s="19" t="s">
        <v>587</v>
      </c>
      <c r="J107" s="116"/>
      <c r="K107" s="449"/>
      <c r="L107" s="439">
        <f>K107*1.21</f>
        <v>0</v>
      </c>
      <c r="M107" s="168"/>
      <c r="N107" s="168"/>
      <c r="O107" s="168"/>
      <c r="P107" s="168"/>
      <c r="Q107" s="168"/>
      <c r="R107" s="168"/>
      <c r="S107" s="493"/>
      <c r="T107" s="493"/>
      <c r="U107" s="17"/>
      <c r="V107" s="9"/>
      <c r="W107" s="17"/>
      <c r="X107" s="9"/>
      <c r="Y107" s="9"/>
      <c r="Z107" s="9"/>
      <c r="AA107" s="9"/>
      <c r="AB107" s="9"/>
      <c r="AC107" s="9"/>
      <c r="AD107" s="16"/>
      <c r="AE107" s="9"/>
      <c r="AF107" s="9"/>
      <c r="AG107" s="9"/>
      <c r="AH107" s="9"/>
      <c r="AI107" s="9"/>
      <c r="AJ107" s="9"/>
      <c r="AK107" s="9"/>
      <c r="AL107" s="9"/>
      <c r="AM107" s="15"/>
      <c r="AN107" s="15"/>
      <c r="AO107" s="15"/>
      <c r="AP107" s="14"/>
      <c r="AQ107" s="14"/>
    </row>
    <row r="108" spans="1:43" ht="15" x14ac:dyDescent="0.25">
      <c r="A108" s="89"/>
      <c r="B108" s="4"/>
      <c r="C108" s="19"/>
      <c r="D108" s="19"/>
      <c r="E108" s="19" t="s">
        <v>325</v>
      </c>
      <c r="F108" s="4"/>
      <c r="G108" s="19" t="s">
        <v>486</v>
      </c>
      <c r="H108" s="19"/>
      <c r="I108" s="19" t="s">
        <v>588</v>
      </c>
      <c r="J108" s="116"/>
      <c r="K108" s="193"/>
      <c r="L108" s="168"/>
      <c r="M108" s="168"/>
      <c r="N108" s="168"/>
      <c r="O108" s="168"/>
      <c r="P108" s="168"/>
      <c r="Q108" s="168"/>
      <c r="R108" s="168"/>
      <c r="S108" s="493"/>
      <c r="T108" s="493"/>
      <c r="U108" s="17"/>
      <c r="V108" s="9"/>
      <c r="W108" s="17"/>
      <c r="X108" s="9"/>
      <c r="Y108" s="9"/>
      <c r="Z108" s="9"/>
      <c r="AA108" s="9"/>
      <c r="AB108" s="9"/>
      <c r="AC108" s="9"/>
      <c r="AD108" s="16"/>
      <c r="AE108" s="9"/>
      <c r="AF108" s="9"/>
      <c r="AG108" s="9"/>
      <c r="AH108" s="9"/>
      <c r="AI108" s="9"/>
      <c r="AJ108" s="9"/>
      <c r="AK108" s="9"/>
      <c r="AL108" s="9"/>
      <c r="AM108" s="15"/>
      <c r="AN108" s="15"/>
      <c r="AO108" s="15"/>
      <c r="AP108" s="14"/>
      <c r="AQ108" s="14"/>
    </row>
    <row r="109" spans="1:43" ht="15" x14ac:dyDescent="0.25">
      <c r="A109" s="89"/>
      <c r="B109" s="4"/>
      <c r="C109" s="19"/>
      <c r="D109" s="19"/>
      <c r="E109" s="19" t="s">
        <v>198</v>
      </c>
      <c r="F109" s="4"/>
      <c r="G109" s="19" t="s">
        <v>197</v>
      </c>
      <c r="H109" s="19"/>
      <c r="I109" s="19" t="s">
        <v>324</v>
      </c>
      <c r="J109" s="116"/>
      <c r="K109" s="193"/>
      <c r="L109" s="168"/>
      <c r="M109" s="168"/>
      <c r="N109" s="168"/>
      <c r="O109" s="168"/>
      <c r="P109" s="168"/>
      <c r="Q109" s="168"/>
      <c r="R109" s="168"/>
      <c r="S109" s="493"/>
      <c r="T109" s="493"/>
      <c r="U109" s="17"/>
      <c r="V109" s="9"/>
      <c r="W109" s="17"/>
      <c r="X109" s="9"/>
      <c r="Y109" s="9"/>
      <c r="Z109" s="9"/>
      <c r="AA109" s="9"/>
      <c r="AB109" s="9"/>
      <c r="AC109" s="9"/>
      <c r="AD109" s="16"/>
      <c r="AE109" s="9"/>
      <c r="AF109" s="9"/>
      <c r="AG109" s="9"/>
      <c r="AH109" s="9"/>
      <c r="AI109" s="9"/>
      <c r="AJ109" s="9"/>
      <c r="AK109" s="9"/>
      <c r="AL109" s="9"/>
      <c r="AM109" s="15"/>
      <c r="AN109" s="15"/>
      <c r="AO109" s="15"/>
      <c r="AP109" s="14"/>
      <c r="AQ109" s="14"/>
    </row>
    <row r="110" spans="1:43" ht="15" x14ac:dyDescent="0.25">
      <c r="A110" s="89"/>
      <c r="B110" s="4"/>
      <c r="C110" s="19"/>
      <c r="D110" s="19"/>
      <c r="E110" s="19" t="s">
        <v>198</v>
      </c>
      <c r="F110" s="4"/>
      <c r="G110" s="19" t="s">
        <v>197</v>
      </c>
      <c r="H110" s="19"/>
      <c r="I110" s="19" t="s">
        <v>323</v>
      </c>
      <c r="J110" s="116"/>
      <c r="K110" s="193"/>
      <c r="L110" s="168"/>
      <c r="M110" s="168"/>
      <c r="N110" s="168"/>
      <c r="O110" s="168"/>
      <c r="P110" s="168"/>
      <c r="Q110" s="168"/>
      <c r="R110" s="168"/>
      <c r="S110" s="493"/>
      <c r="T110" s="493"/>
      <c r="U110" s="17"/>
      <c r="V110" s="9"/>
      <c r="W110" s="17"/>
      <c r="X110" s="9"/>
      <c r="Y110" s="9"/>
      <c r="Z110" s="9"/>
      <c r="AA110" s="9"/>
      <c r="AB110" s="9"/>
      <c r="AC110" s="9"/>
      <c r="AD110" s="16"/>
      <c r="AE110" s="9"/>
      <c r="AF110" s="9"/>
      <c r="AG110" s="9"/>
      <c r="AH110" s="9"/>
      <c r="AI110" s="9"/>
      <c r="AJ110" s="9"/>
      <c r="AK110" s="9"/>
      <c r="AL110" s="9"/>
      <c r="AM110" s="15"/>
      <c r="AN110" s="15"/>
      <c r="AO110" s="15"/>
      <c r="AP110" s="14"/>
      <c r="AQ110" s="14"/>
    </row>
    <row r="111" spans="1:43" ht="15" x14ac:dyDescent="0.25">
      <c r="A111" s="89"/>
      <c r="B111" s="4"/>
      <c r="C111" s="19"/>
      <c r="D111" s="19"/>
      <c r="E111" s="19" t="s">
        <v>322</v>
      </c>
      <c r="F111" s="4"/>
      <c r="G111" s="19" t="s">
        <v>520</v>
      </c>
      <c r="H111" s="19"/>
      <c r="I111" s="19" t="s">
        <v>233</v>
      </c>
      <c r="J111" s="116"/>
      <c r="K111" s="193"/>
      <c r="L111" s="168"/>
      <c r="M111" s="168"/>
      <c r="N111" s="168"/>
      <c r="O111" s="168"/>
      <c r="P111" s="168"/>
      <c r="Q111" s="168"/>
      <c r="R111" s="168"/>
      <c r="S111" s="493"/>
      <c r="T111" s="493"/>
      <c r="U111" s="17"/>
      <c r="V111" s="9"/>
      <c r="W111" s="17"/>
      <c r="X111" s="9"/>
      <c r="Y111" s="9"/>
      <c r="Z111" s="9"/>
      <c r="AA111" s="9"/>
      <c r="AB111" s="9"/>
      <c r="AC111" s="9"/>
      <c r="AD111" s="16"/>
      <c r="AE111" s="9"/>
      <c r="AF111" s="9"/>
      <c r="AG111" s="9"/>
      <c r="AH111" s="9"/>
      <c r="AI111" s="9"/>
      <c r="AJ111" s="9"/>
      <c r="AK111" s="9"/>
      <c r="AL111" s="9"/>
      <c r="AM111" s="15"/>
      <c r="AN111" s="15"/>
      <c r="AO111" s="15"/>
      <c r="AP111" s="14"/>
      <c r="AQ111" s="14"/>
    </row>
    <row r="112" spans="1:43" ht="15" x14ac:dyDescent="0.25">
      <c r="A112" s="89"/>
      <c r="B112" s="4"/>
      <c r="C112" s="19"/>
      <c r="D112" s="19"/>
      <c r="E112" s="19" t="s">
        <v>212</v>
      </c>
      <c r="F112" s="4"/>
      <c r="G112" s="19" t="s">
        <v>243</v>
      </c>
      <c r="H112" s="19"/>
      <c r="I112" s="19" t="s">
        <v>321</v>
      </c>
      <c r="J112" s="116"/>
      <c r="K112" s="193"/>
      <c r="L112" s="168"/>
      <c r="M112" s="168"/>
      <c r="N112" s="168"/>
      <c r="O112" s="168"/>
      <c r="P112" s="168"/>
      <c r="Q112" s="168"/>
      <c r="R112" s="168"/>
      <c r="S112" s="493"/>
      <c r="T112" s="493"/>
      <c r="U112" s="17"/>
      <c r="V112" s="9"/>
      <c r="W112" s="17"/>
      <c r="X112" s="9"/>
      <c r="Y112" s="9"/>
      <c r="Z112" s="9"/>
      <c r="AA112" s="9"/>
      <c r="AB112" s="9"/>
      <c r="AC112" s="9"/>
      <c r="AD112" s="16"/>
      <c r="AE112" s="9"/>
      <c r="AF112" s="9"/>
      <c r="AG112" s="9"/>
      <c r="AH112" s="9"/>
      <c r="AI112" s="9"/>
      <c r="AJ112" s="9"/>
      <c r="AK112" s="9"/>
      <c r="AL112" s="9"/>
      <c r="AM112" s="15"/>
      <c r="AN112" s="15"/>
      <c r="AO112" s="15"/>
      <c r="AP112" s="14"/>
      <c r="AQ112" s="14"/>
    </row>
    <row r="113" spans="1:43" ht="15" x14ac:dyDescent="0.25">
      <c r="A113" s="89"/>
      <c r="B113" s="4"/>
      <c r="C113" s="19"/>
      <c r="D113" s="19"/>
      <c r="E113" s="19" t="s">
        <v>218</v>
      </c>
      <c r="F113" s="4"/>
      <c r="G113" s="19" t="s">
        <v>217</v>
      </c>
      <c r="H113" s="19"/>
      <c r="I113" s="19" t="s">
        <v>320</v>
      </c>
      <c r="J113" s="116"/>
      <c r="K113" s="193"/>
      <c r="L113" s="168"/>
      <c r="M113" s="168"/>
      <c r="N113" s="168"/>
      <c r="O113" s="168"/>
      <c r="P113" s="168"/>
      <c r="Q113" s="168"/>
      <c r="R113" s="168"/>
      <c r="S113" s="493"/>
      <c r="T113" s="493"/>
      <c r="U113" s="17"/>
      <c r="V113" s="9"/>
      <c r="W113" s="17"/>
      <c r="X113" s="9"/>
      <c r="Y113" s="9"/>
      <c r="Z113" s="9"/>
      <c r="AA113" s="9"/>
      <c r="AB113" s="9"/>
      <c r="AC113" s="9"/>
      <c r="AD113" s="16"/>
      <c r="AE113" s="9"/>
      <c r="AF113" s="9"/>
      <c r="AG113" s="9"/>
      <c r="AH113" s="9"/>
      <c r="AI113" s="9"/>
      <c r="AJ113" s="9"/>
      <c r="AK113" s="9"/>
      <c r="AL113" s="9"/>
      <c r="AM113" s="15"/>
      <c r="AN113" s="15"/>
      <c r="AO113" s="15"/>
      <c r="AP113" s="14"/>
      <c r="AQ113" s="14"/>
    </row>
    <row r="114" spans="1:43" ht="15" x14ac:dyDescent="0.25">
      <c r="A114" s="89"/>
      <c r="B114" s="4"/>
      <c r="C114" s="19"/>
      <c r="D114" s="19"/>
      <c r="E114" s="19" t="s">
        <v>319</v>
      </c>
      <c r="F114" s="4"/>
      <c r="G114" s="19" t="s">
        <v>243</v>
      </c>
      <c r="H114" s="19"/>
      <c r="I114" s="19" t="s">
        <v>233</v>
      </c>
      <c r="J114" s="116"/>
      <c r="K114" s="193"/>
      <c r="L114" s="168"/>
      <c r="M114" s="168"/>
      <c r="N114" s="168"/>
      <c r="O114" s="168"/>
      <c r="P114" s="168"/>
      <c r="Q114" s="168"/>
      <c r="R114" s="168"/>
      <c r="S114" s="493"/>
      <c r="T114" s="493"/>
      <c r="U114" s="17"/>
      <c r="V114" s="9"/>
      <c r="W114" s="17"/>
      <c r="X114" s="9"/>
      <c r="Y114" s="9"/>
      <c r="Z114" s="9"/>
      <c r="AA114" s="9"/>
      <c r="AB114" s="9"/>
      <c r="AC114" s="9"/>
      <c r="AD114" s="16"/>
      <c r="AE114" s="9"/>
      <c r="AF114" s="9"/>
      <c r="AG114" s="9"/>
      <c r="AH114" s="9"/>
      <c r="AI114" s="9"/>
      <c r="AJ114" s="9"/>
      <c r="AK114" s="9"/>
      <c r="AL114" s="9"/>
      <c r="AM114" s="15"/>
      <c r="AN114" s="15"/>
      <c r="AO114" s="15"/>
      <c r="AP114" s="14"/>
      <c r="AQ114" s="14"/>
    </row>
    <row r="115" spans="1:43" ht="15" x14ac:dyDescent="0.25">
      <c r="A115" s="89"/>
      <c r="B115" s="4"/>
      <c r="C115" s="19"/>
      <c r="D115" s="19"/>
      <c r="E115" s="19" t="s">
        <v>318</v>
      </c>
      <c r="F115" s="4"/>
      <c r="G115" s="19" t="s">
        <v>532</v>
      </c>
      <c r="H115" s="19"/>
      <c r="I115" s="19" t="s">
        <v>317</v>
      </c>
      <c r="J115" s="116"/>
      <c r="K115" s="193"/>
      <c r="L115" s="168"/>
      <c r="M115" s="168"/>
      <c r="N115" s="168"/>
      <c r="O115" s="168"/>
      <c r="P115" s="168"/>
      <c r="Q115" s="168"/>
      <c r="R115" s="168"/>
      <c r="S115" s="493"/>
      <c r="T115" s="493"/>
      <c r="U115" s="17"/>
      <c r="V115" s="9"/>
      <c r="W115" s="9"/>
      <c r="X115" s="9"/>
      <c r="Y115" s="9"/>
      <c r="Z115" s="9"/>
      <c r="AA115" s="9"/>
      <c r="AB115" s="9"/>
      <c r="AC115" s="9"/>
      <c r="AD115" s="9"/>
      <c r="AE115" s="28"/>
      <c r="AF115" s="9"/>
      <c r="AG115" s="9"/>
      <c r="AH115" s="9"/>
      <c r="AI115" s="9"/>
      <c r="AJ115" s="9"/>
      <c r="AK115" s="9"/>
      <c r="AL115" s="9"/>
      <c r="AM115" s="52"/>
      <c r="AN115" s="52"/>
      <c r="AO115" s="52"/>
      <c r="AP115" s="14"/>
      <c r="AQ115" s="14"/>
    </row>
    <row r="116" spans="1:43" ht="15.75" thickBot="1" x14ac:dyDescent="0.3">
      <c r="A116" s="89"/>
      <c r="B116" s="4"/>
      <c r="C116" s="19"/>
      <c r="D116" s="19"/>
      <c r="E116" s="19" t="s">
        <v>266</v>
      </c>
      <c r="F116" s="4"/>
      <c r="G116" s="19" t="s">
        <v>197</v>
      </c>
      <c r="H116" s="19"/>
      <c r="I116" s="19" t="s">
        <v>316</v>
      </c>
      <c r="J116" s="116"/>
      <c r="K116" s="193"/>
      <c r="L116" s="168"/>
      <c r="M116" s="168"/>
      <c r="N116" s="168"/>
      <c r="O116" s="168"/>
      <c r="P116" s="168"/>
      <c r="Q116" s="168"/>
      <c r="R116" s="168"/>
      <c r="S116" s="494"/>
      <c r="T116" s="493"/>
      <c r="U116" s="60"/>
      <c r="V116" s="9"/>
      <c r="W116" s="9"/>
      <c r="X116" s="9"/>
      <c r="Y116" s="9"/>
      <c r="Z116" s="9"/>
      <c r="AA116" s="9"/>
      <c r="AB116" s="9"/>
      <c r="AC116" s="9"/>
      <c r="AD116" s="9"/>
      <c r="AE116" s="28"/>
      <c r="AF116" s="9"/>
      <c r="AG116" s="9"/>
      <c r="AH116" s="9"/>
      <c r="AI116" s="9"/>
      <c r="AJ116" s="9"/>
      <c r="AK116" s="9"/>
      <c r="AL116" s="9"/>
      <c r="AM116" s="52"/>
      <c r="AN116" s="52"/>
      <c r="AO116" s="52"/>
      <c r="AP116" s="14"/>
      <c r="AQ116" s="14"/>
    </row>
    <row r="117" spans="1:43" ht="15.75" thickBot="1" x14ac:dyDescent="0.3">
      <c r="A117" s="183"/>
      <c r="B117" s="173"/>
      <c r="C117" s="184"/>
      <c r="D117" s="184"/>
      <c r="E117" s="184"/>
      <c r="F117" s="173"/>
      <c r="G117" s="184"/>
      <c r="H117" s="184"/>
      <c r="I117" s="184"/>
      <c r="J117" s="215"/>
      <c r="K117" s="191">
        <f>SUM(K106:K116)</f>
        <v>0</v>
      </c>
      <c r="L117" s="141">
        <f>K117*1.21</f>
        <v>0</v>
      </c>
      <c r="M117" s="141">
        <f t="shared" ref="M117:Q117" si="7">SUM(M106:M116)</f>
        <v>0</v>
      </c>
      <c r="N117" s="141">
        <f>M117*1.21</f>
        <v>0</v>
      </c>
      <c r="O117" s="141">
        <f t="shared" si="7"/>
        <v>0</v>
      </c>
      <c r="P117" s="141">
        <f>O117*1.21</f>
        <v>0</v>
      </c>
      <c r="Q117" s="141">
        <f t="shared" si="7"/>
        <v>0</v>
      </c>
      <c r="R117" s="142">
        <f>Q117*1.21</f>
        <v>0</v>
      </c>
      <c r="S117" s="601">
        <f>SUM(K117:Q117)</f>
        <v>0</v>
      </c>
      <c r="T117" s="821">
        <f>S117*1.21</f>
        <v>0</v>
      </c>
      <c r="U117" s="60"/>
      <c r="V117" s="9"/>
      <c r="W117" s="9"/>
      <c r="X117" s="9"/>
      <c r="Y117" s="9"/>
      <c r="Z117" s="9"/>
      <c r="AA117" s="9"/>
      <c r="AB117" s="9"/>
      <c r="AC117" s="9"/>
      <c r="AD117" s="9"/>
      <c r="AE117" s="28"/>
      <c r="AF117" s="9"/>
      <c r="AG117" s="9"/>
      <c r="AH117" s="9"/>
      <c r="AI117" s="9"/>
      <c r="AJ117" s="9"/>
      <c r="AK117" s="9"/>
      <c r="AL117" s="9"/>
      <c r="AM117" s="52"/>
      <c r="AN117" s="52"/>
      <c r="AO117" s="52"/>
      <c r="AP117" s="14"/>
      <c r="AQ117" s="14"/>
    </row>
    <row r="118" spans="1:43" ht="15.75" thickBot="1" x14ac:dyDescent="0.3">
      <c r="A118" s="95" t="s">
        <v>49</v>
      </c>
      <c r="B118" s="40" t="s">
        <v>315</v>
      </c>
      <c r="C118" s="59" t="s">
        <v>61</v>
      </c>
      <c r="D118" s="59" t="s">
        <v>17</v>
      </c>
      <c r="E118" s="58" t="s">
        <v>219</v>
      </c>
      <c r="F118" s="40"/>
      <c r="G118" s="43" t="s">
        <v>536</v>
      </c>
      <c r="H118" s="43"/>
      <c r="I118" s="43" t="s">
        <v>584</v>
      </c>
      <c r="J118" s="119"/>
      <c r="K118" s="445"/>
      <c r="L118" s="460">
        <f>K118*1.21</f>
        <v>0</v>
      </c>
      <c r="M118" s="168"/>
      <c r="N118" s="168"/>
      <c r="O118" s="168"/>
      <c r="P118" s="168"/>
      <c r="Q118" s="168"/>
      <c r="R118" s="168"/>
      <c r="S118" s="499"/>
      <c r="T118" s="500"/>
      <c r="U118" s="29"/>
      <c r="V118" s="37"/>
      <c r="W118" s="29"/>
      <c r="X118" s="37"/>
      <c r="Y118" s="37"/>
      <c r="Z118" s="37"/>
      <c r="AA118" s="39"/>
      <c r="AB118" s="39"/>
      <c r="AC118" s="37"/>
      <c r="AD118" s="37"/>
      <c r="AE118" s="37"/>
      <c r="AF118" s="9"/>
      <c r="AG118" s="9"/>
      <c r="AH118" s="9"/>
      <c r="AI118" s="9"/>
      <c r="AJ118" s="9"/>
      <c r="AK118" s="9"/>
      <c r="AL118" s="9"/>
      <c r="AM118" s="57"/>
      <c r="AN118" s="57"/>
      <c r="AO118" s="57"/>
      <c r="AP118" s="14"/>
      <c r="AQ118" s="14"/>
    </row>
    <row r="119" spans="1:43" ht="15" x14ac:dyDescent="0.25">
      <c r="A119" s="96"/>
      <c r="B119" s="4"/>
      <c r="C119" s="5"/>
      <c r="D119" s="5"/>
      <c r="E119" s="51" t="s">
        <v>585</v>
      </c>
      <c r="F119" s="4"/>
      <c r="G119" s="51" t="s">
        <v>197</v>
      </c>
      <c r="H119" s="51"/>
      <c r="I119" s="111" t="s">
        <v>586</v>
      </c>
      <c r="J119" s="380"/>
      <c r="K119" s="194"/>
      <c r="L119" s="170"/>
      <c r="M119" s="170"/>
      <c r="N119" s="170"/>
      <c r="O119" s="170"/>
      <c r="P119" s="170"/>
      <c r="Q119" s="170"/>
      <c r="R119" s="170"/>
      <c r="S119" s="500"/>
      <c r="T119" s="500"/>
      <c r="U119" s="26"/>
      <c r="V119" s="23"/>
      <c r="W119" s="26"/>
      <c r="X119" s="23"/>
      <c r="Y119" s="23"/>
      <c r="Z119" s="23"/>
      <c r="AA119" s="23"/>
      <c r="AB119" s="23"/>
      <c r="AC119" s="23"/>
      <c r="AD119" s="25"/>
      <c r="AE119" s="23"/>
      <c r="AF119" s="23"/>
      <c r="AG119" s="24"/>
      <c r="AH119" s="24"/>
      <c r="AI119" s="23"/>
      <c r="AJ119" s="23"/>
      <c r="AK119" s="23"/>
      <c r="AL119" s="23"/>
      <c r="AM119" s="22"/>
      <c r="AN119" s="22"/>
      <c r="AO119" s="22"/>
      <c r="AP119" s="14"/>
      <c r="AQ119" s="14"/>
    </row>
    <row r="120" spans="1:43" ht="15" x14ac:dyDescent="0.25">
      <c r="A120" s="96"/>
      <c r="B120" s="4"/>
      <c r="C120" s="5"/>
      <c r="D120" s="5"/>
      <c r="E120" s="51" t="s">
        <v>314</v>
      </c>
      <c r="F120" s="4"/>
      <c r="G120" s="51" t="s">
        <v>243</v>
      </c>
      <c r="H120" s="51"/>
      <c r="I120" s="51" t="s">
        <v>313</v>
      </c>
      <c r="J120" s="121"/>
      <c r="K120" s="194"/>
      <c r="L120" s="170"/>
      <c r="M120" s="170"/>
      <c r="N120" s="170"/>
      <c r="O120" s="170"/>
      <c r="P120" s="170"/>
      <c r="Q120" s="170"/>
      <c r="R120" s="170"/>
      <c r="S120" s="500"/>
      <c r="T120" s="500"/>
      <c r="U120" s="26"/>
      <c r="V120" s="23"/>
      <c r="W120" s="26"/>
      <c r="X120" s="23"/>
      <c r="Y120" s="23"/>
      <c r="Z120" s="23"/>
      <c r="AA120" s="23"/>
      <c r="AB120" s="23"/>
      <c r="AC120" s="23"/>
      <c r="AD120" s="25"/>
      <c r="AE120" s="23"/>
      <c r="AF120" s="23"/>
      <c r="AG120" s="23"/>
      <c r="AH120" s="23"/>
      <c r="AI120" s="23"/>
      <c r="AJ120" s="23"/>
      <c r="AK120" s="23"/>
      <c r="AL120" s="23"/>
      <c r="AM120" s="22"/>
      <c r="AN120" s="22"/>
      <c r="AO120" s="22"/>
      <c r="AP120" s="14"/>
      <c r="AQ120" s="14"/>
    </row>
    <row r="121" spans="1:43" ht="15.75" thickBot="1" x14ac:dyDescent="0.3">
      <c r="A121" s="94"/>
      <c r="B121" s="12"/>
      <c r="C121" s="34"/>
      <c r="D121" s="34"/>
      <c r="E121" s="34" t="s">
        <v>312</v>
      </c>
      <c r="F121" s="12"/>
      <c r="G121" s="34" t="s">
        <v>217</v>
      </c>
      <c r="H121" s="34"/>
      <c r="I121" s="34" t="s">
        <v>269</v>
      </c>
      <c r="J121" s="120"/>
      <c r="K121" s="192"/>
      <c r="L121" s="167"/>
      <c r="M121" s="167"/>
      <c r="N121" s="167"/>
      <c r="O121" s="167"/>
      <c r="P121" s="167"/>
      <c r="Q121" s="167"/>
      <c r="R121" s="167"/>
      <c r="S121" s="498"/>
      <c r="T121" s="496"/>
      <c r="U121" s="26"/>
      <c r="V121" s="23"/>
      <c r="W121" s="26"/>
      <c r="X121" s="23"/>
      <c r="Y121" s="23"/>
      <c r="Z121" s="23"/>
      <c r="AA121" s="23"/>
      <c r="AB121" s="23"/>
      <c r="AC121" s="23"/>
      <c r="AD121" s="25"/>
      <c r="AE121" s="23"/>
      <c r="AF121" s="23"/>
      <c r="AG121" s="24"/>
      <c r="AH121" s="24"/>
      <c r="AI121" s="23"/>
      <c r="AJ121" s="23"/>
      <c r="AK121" s="23"/>
      <c r="AL121" s="23"/>
      <c r="AM121" s="22"/>
      <c r="AN121" s="22"/>
      <c r="AO121" s="22"/>
      <c r="AP121" s="14"/>
      <c r="AQ121" s="14"/>
    </row>
    <row r="122" spans="1:43" ht="15.75" thickBot="1" x14ac:dyDescent="0.3">
      <c r="A122" s="172"/>
      <c r="B122" s="173"/>
      <c r="C122" s="174"/>
      <c r="D122" s="174"/>
      <c r="E122" s="174"/>
      <c r="F122" s="173"/>
      <c r="G122" s="174"/>
      <c r="H122" s="174"/>
      <c r="I122" s="174"/>
      <c r="J122" s="379"/>
      <c r="K122" s="213">
        <f>SUM(K118:K121)</f>
        <v>0</v>
      </c>
      <c r="L122" s="214">
        <f>K122*1.21</f>
        <v>0</v>
      </c>
      <c r="M122" s="214">
        <f t="shared" ref="M122:Q122" si="8">SUM(M118:M121)</f>
        <v>0</v>
      </c>
      <c r="N122" s="214">
        <f>M122*1.21</f>
        <v>0</v>
      </c>
      <c r="O122" s="214">
        <f t="shared" si="8"/>
        <v>0</v>
      </c>
      <c r="P122" s="214">
        <f>O122*1.21</f>
        <v>0</v>
      </c>
      <c r="Q122" s="214">
        <f t="shared" si="8"/>
        <v>0</v>
      </c>
      <c r="R122" s="221">
        <f>Q122*1.21</f>
        <v>0</v>
      </c>
      <c r="S122" s="603">
        <f>SUM(K122:Q122)</f>
        <v>0</v>
      </c>
      <c r="T122" s="825">
        <f>S122*1.21</f>
        <v>0</v>
      </c>
      <c r="U122" s="26"/>
      <c r="V122" s="23"/>
      <c r="W122" s="26"/>
      <c r="X122" s="23"/>
      <c r="Y122" s="23"/>
      <c r="Z122" s="23"/>
      <c r="AA122" s="23"/>
      <c r="AB122" s="23"/>
      <c r="AC122" s="23"/>
      <c r="AD122" s="25"/>
      <c r="AE122" s="23"/>
      <c r="AF122" s="23"/>
      <c r="AG122" s="24"/>
      <c r="AH122" s="24"/>
      <c r="AI122" s="23"/>
      <c r="AJ122" s="23"/>
      <c r="AK122" s="23"/>
      <c r="AL122" s="23"/>
      <c r="AM122" s="22"/>
      <c r="AN122" s="22"/>
      <c r="AO122" s="22"/>
      <c r="AP122" s="14"/>
      <c r="AQ122" s="14"/>
    </row>
    <row r="123" spans="1:43" ht="15" x14ac:dyDescent="0.25">
      <c r="A123" s="99" t="s">
        <v>38</v>
      </c>
      <c r="B123" s="20" t="s">
        <v>856</v>
      </c>
      <c r="C123" s="21" t="s">
        <v>857</v>
      </c>
      <c r="D123" s="21" t="s">
        <v>299</v>
      </c>
      <c r="E123" s="19" t="s">
        <v>218</v>
      </c>
      <c r="F123" s="4"/>
      <c r="G123" s="19" t="s">
        <v>559</v>
      </c>
      <c r="H123" s="19"/>
      <c r="I123" s="19" t="s">
        <v>311</v>
      </c>
      <c r="J123" s="116"/>
      <c r="K123" s="193"/>
      <c r="L123" s="168"/>
      <c r="M123" s="168"/>
      <c r="N123" s="168"/>
      <c r="O123" s="168"/>
      <c r="P123" s="168"/>
      <c r="Q123" s="168"/>
      <c r="R123" s="168"/>
      <c r="S123" s="495"/>
      <c r="T123" s="493"/>
      <c r="U123" s="17"/>
      <c r="V123" s="9"/>
      <c r="W123" s="17"/>
      <c r="X123" s="9"/>
      <c r="Y123" s="9"/>
      <c r="Z123" s="9"/>
      <c r="AA123" s="9"/>
      <c r="AB123" s="9"/>
      <c r="AC123" s="9"/>
      <c r="AD123" s="16"/>
      <c r="AE123" s="9"/>
      <c r="AF123" s="9"/>
      <c r="AG123" s="9"/>
      <c r="AH123" s="9"/>
      <c r="AI123" s="9"/>
      <c r="AJ123" s="9"/>
      <c r="AK123" s="9"/>
      <c r="AL123" s="9"/>
      <c r="AM123" s="15"/>
      <c r="AN123" s="15"/>
      <c r="AO123" s="15"/>
      <c r="AP123" s="14"/>
      <c r="AQ123" s="14"/>
    </row>
    <row r="124" spans="1:43" ht="15" x14ac:dyDescent="0.25">
      <c r="A124" s="89"/>
      <c r="B124" s="4"/>
      <c r="C124" s="19"/>
      <c r="D124" s="19"/>
      <c r="E124" s="19" t="s">
        <v>198</v>
      </c>
      <c r="F124" s="4"/>
      <c r="G124" s="19" t="s">
        <v>197</v>
      </c>
      <c r="H124" s="19"/>
      <c r="I124" s="19" t="s">
        <v>558</v>
      </c>
      <c r="J124" s="116"/>
      <c r="K124" s="193"/>
      <c r="L124" s="168"/>
      <c r="M124" s="168"/>
      <c r="N124" s="168"/>
      <c r="O124" s="168"/>
      <c r="P124" s="168"/>
      <c r="Q124" s="168"/>
      <c r="R124" s="168"/>
      <c r="S124" s="493"/>
      <c r="T124" s="493"/>
      <c r="U124" s="17"/>
      <c r="V124" s="9"/>
      <c r="W124" s="17"/>
      <c r="X124" s="9"/>
      <c r="Y124" s="9"/>
      <c r="Z124" s="9"/>
      <c r="AA124" s="9"/>
      <c r="AB124" s="9"/>
      <c r="AC124" s="9"/>
      <c r="AD124" s="16"/>
      <c r="AE124" s="9"/>
      <c r="AF124" s="9"/>
      <c r="AG124" s="9"/>
      <c r="AH124" s="9"/>
      <c r="AI124" s="9"/>
      <c r="AJ124" s="9"/>
      <c r="AK124" s="9"/>
      <c r="AL124" s="9"/>
      <c r="AM124" s="15"/>
      <c r="AN124" s="15"/>
      <c r="AO124" s="15"/>
      <c r="AP124" s="14"/>
      <c r="AQ124" s="14"/>
    </row>
    <row r="125" spans="1:43" ht="15" x14ac:dyDescent="0.25">
      <c r="A125" s="89"/>
      <c r="B125" s="4"/>
      <c r="C125" s="19"/>
      <c r="D125" s="19"/>
      <c r="E125" s="19" t="s">
        <v>224</v>
      </c>
      <c r="F125" s="4"/>
      <c r="G125" s="19" t="s">
        <v>197</v>
      </c>
      <c r="H125" s="19"/>
      <c r="I125" s="19" t="s">
        <v>310</v>
      </c>
      <c r="J125" s="116"/>
      <c r="K125" s="193"/>
      <c r="L125" s="168"/>
      <c r="M125" s="168"/>
      <c r="N125" s="168"/>
      <c r="O125" s="168"/>
      <c r="P125" s="168"/>
      <c r="Q125" s="168"/>
      <c r="R125" s="168"/>
      <c r="S125" s="493"/>
      <c r="T125" s="493"/>
      <c r="U125" s="17"/>
      <c r="V125" s="9"/>
      <c r="W125" s="17"/>
      <c r="X125" s="9"/>
      <c r="Y125" s="9"/>
      <c r="Z125" s="9"/>
      <c r="AA125" s="9"/>
      <c r="AB125" s="9"/>
      <c r="AC125" s="9"/>
      <c r="AD125" s="16"/>
      <c r="AE125" s="9"/>
      <c r="AF125" s="9"/>
      <c r="AG125" s="9"/>
      <c r="AH125" s="9"/>
      <c r="AI125" s="9"/>
      <c r="AJ125" s="9"/>
      <c r="AK125" s="9"/>
      <c r="AL125" s="9"/>
      <c r="AM125" s="15"/>
      <c r="AN125" s="15"/>
      <c r="AO125" s="15"/>
      <c r="AP125" s="14"/>
      <c r="AQ125" s="14"/>
    </row>
    <row r="126" spans="1:43" ht="15" x14ac:dyDescent="0.25">
      <c r="A126" s="89"/>
      <c r="B126" s="4"/>
      <c r="C126" s="19"/>
      <c r="D126" s="19"/>
      <c r="E126" s="19" t="s">
        <v>224</v>
      </c>
      <c r="F126" s="4"/>
      <c r="G126" s="19" t="s">
        <v>197</v>
      </c>
      <c r="H126" s="19"/>
      <c r="I126" s="19" t="s">
        <v>309</v>
      </c>
      <c r="J126" s="116"/>
      <c r="K126" s="193"/>
      <c r="L126" s="168"/>
      <c r="M126" s="168"/>
      <c r="N126" s="168"/>
      <c r="O126" s="168"/>
      <c r="P126" s="168"/>
      <c r="Q126" s="168"/>
      <c r="R126" s="168"/>
      <c r="S126" s="493"/>
      <c r="T126" s="493"/>
      <c r="U126" s="17"/>
      <c r="V126" s="9"/>
      <c r="W126" s="17"/>
      <c r="X126" s="9"/>
      <c r="Y126" s="9"/>
      <c r="Z126" s="9"/>
      <c r="AA126" s="9"/>
      <c r="AB126" s="9"/>
      <c r="AC126" s="9"/>
      <c r="AD126" s="16"/>
      <c r="AE126" s="9"/>
      <c r="AF126" s="9"/>
      <c r="AG126" s="9"/>
      <c r="AH126" s="9"/>
      <c r="AI126" s="9"/>
      <c r="AJ126" s="9"/>
      <c r="AK126" s="9"/>
      <c r="AL126" s="9"/>
      <c r="AM126" s="15"/>
      <c r="AN126" s="15"/>
      <c r="AO126" s="15"/>
      <c r="AP126" s="14"/>
      <c r="AQ126" s="14"/>
    </row>
    <row r="127" spans="1:43" ht="15" x14ac:dyDescent="0.25">
      <c r="A127" s="89"/>
      <c r="B127" s="4"/>
      <c r="C127" s="19"/>
      <c r="D127" s="19"/>
      <c r="E127" s="19" t="s">
        <v>224</v>
      </c>
      <c r="F127" s="4"/>
      <c r="G127" s="19" t="s">
        <v>197</v>
      </c>
      <c r="H127" s="19"/>
      <c r="I127" s="19" t="s">
        <v>308</v>
      </c>
      <c r="J127" s="116"/>
      <c r="K127" s="193"/>
      <c r="L127" s="168"/>
      <c r="M127" s="168"/>
      <c r="N127" s="168"/>
      <c r="O127" s="168"/>
      <c r="P127" s="168"/>
      <c r="Q127" s="168"/>
      <c r="R127" s="168"/>
      <c r="S127" s="493"/>
      <c r="T127" s="493"/>
      <c r="U127" s="17"/>
      <c r="V127" s="9"/>
      <c r="W127" s="17"/>
      <c r="X127" s="9"/>
      <c r="Y127" s="9"/>
      <c r="Z127" s="9"/>
      <c r="AA127" s="9"/>
      <c r="AB127" s="9"/>
      <c r="AC127" s="9"/>
      <c r="AD127" s="16"/>
      <c r="AE127" s="9"/>
      <c r="AF127" s="9"/>
      <c r="AG127" s="9"/>
      <c r="AH127" s="9"/>
      <c r="AI127" s="9"/>
      <c r="AJ127" s="9"/>
      <c r="AK127" s="9"/>
      <c r="AL127" s="9"/>
      <c r="AM127" s="15"/>
      <c r="AN127" s="15"/>
      <c r="AO127" s="15"/>
      <c r="AP127" s="14"/>
      <c r="AQ127" s="14"/>
    </row>
    <row r="128" spans="1:43" ht="15" x14ac:dyDescent="0.25">
      <c r="A128" s="89"/>
      <c r="B128" s="4"/>
      <c r="C128" s="19"/>
      <c r="D128" s="19"/>
      <c r="E128" s="19" t="s">
        <v>198</v>
      </c>
      <c r="F128" s="4"/>
      <c r="G128" s="19" t="s">
        <v>197</v>
      </c>
      <c r="H128" s="19"/>
      <c r="I128" s="19" t="s">
        <v>307</v>
      </c>
      <c r="J128" s="116"/>
      <c r="K128" s="193"/>
      <c r="L128" s="168"/>
      <c r="M128" s="168"/>
      <c r="N128" s="168"/>
      <c r="O128" s="168"/>
      <c r="P128" s="168"/>
      <c r="Q128" s="168"/>
      <c r="R128" s="168"/>
      <c r="S128" s="493"/>
      <c r="T128" s="493"/>
      <c r="U128" s="17"/>
      <c r="V128" s="9"/>
      <c r="W128" s="17"/>
      <c r="X128" s="9"/>
      <c r="Y128" s="9"/>
      <c r="Z128" s="9"/>
      <c r="AA128" s="9"/>
      <c r="AB128" s="9"/>
      <c r="AC128" s="9"/>
      <c r="AD128" s="16"/>
      <c r="AE128" s="9"/>
      <c r="AF128" s="9"/>
      <c r="AG128" s="9"/>
      <c r="AH128" s="9"/>
      <c r="AI128" s="9"/>
      <c r="AJ128" s="9"/>
      <c r="AK128" s="9"/>
      <c r="AL128" s="9"/>
      <c r="AM128" s="15"/>
      <c r="AN128" s="15"/>
      <c r="AO128" s="15"/>
      <c r="AP128" s="14"/>
      <c r="AQ128" s="14"/>
    </row>
    <row r="129" spans="1:43" ht="15" x14ac:dyDescent="0.25">
      <c r="A129" s="89"/>
      <c r="B129" s="4"/>
      <c r="C129" s="19"/>
      <c r="D129" s="19"/>
      <c r="E129" s="19" t="s">
        <v>224</v>
      </c>
      <c r="F129" s="4"/>
      <c r="G129" s="19" t="s">
        <v>197</v>
      </c>
      <c r="H129" s="19"/>
      <c r="I129" s="19" t="s">
        <v>306</v>
      </c>
      <c r="J129" s="116"/>
      <c r="K129" s="193"/>
      <c r="L129" s="168"/>
      <c r="M129" s="168"/>
      <c r="N129" s="168"/>
      <c r="O129" s="168"/>
      <c r="P129" s="168"/>
      <c r="Q129" s="168"/>
      <c r="R129" s="168"/>
      <c r="S129" s="493"/>
      <c r="T129" s="493"/>
      <c r="U129" s="29"/>
      <c r="V129" s="9"/>
      <c r="W129" s="29"/>
      <c r="X129" s="9"/>
      <c r="Y129" s="9"/>
      <c r="Z129" s="9"/>
      <c r="AA129" s="9"/>
      <c r="AB129" s="9"/>
      <c r="AC129" s="10"/>
      <c r="AD129" s="28"/>
      <c r="AE129" s="28"/>
      <c r="AF129" s="9"/>
      <c r="AG129" s="9"/>
      <c r="AH129" s="9"/>
      <c r="AI129" s="9"/>
      <c r="AJ129" s="9"/>
      <c r="AK129" s="9"/>
      <c r="AL129" s="9"/>
      <c r="AM129" s="15"/>
      <c r="AN129" s="15"/>
      <c r="AO129" s="15"/>
      <c r="AP129" s="14"/>
      <c r="AQ129" s="14"/>
    </row>
    <row r="130" spans="1:43" ht="15.75" thickBot="1" x14ac:dyDescent="0.3">
      <c r="A130" s="89"/>
      <c r="B130" s="4"/>
      <c r="C130" s="19"/>
      <c r="D130" s="19"/>
      <c r="E130" s="19" t="s">
        <v>210</v>
      </c>
      <c r="F130" s="4"/>
      <c r="G130" s="19" t="s">
        <v>520</v>
      </c>
      <c r="H130" s="19"/>
      <c r="I130" s="19" t="s">
        <v>233</v>
      </c>
      <c r="J130" s="116"/>
      <c r="K130" s="193"/>
      <c r="L130" s="168"/>
      <c r="M130" s="168"/>
      <c r="N130" s="168"/>
      <c r="O130" s="168"/>
      <c r="P130" s="168"/>
      <c r="Q130" s="168"/>
      <c r="R130" s="168"/>
      <c r="S130" s="493"/>
      <c r="T130" s="493"/>
      <c r="U130" s="29"/>
      <c r="V130" s="9"/>
      <c r="W130" s="29"/>
      <c r="X130" s="9"/>
      <c r="Y130" s="9"/>
      <c r="Z130" s="9"/>
      <c r="AA130" s="9"/>
      <c r="AB130" s="9"/>
      <c r="AC130" s="10"/>
      <c r="AD130" s="28"/>
      <c r="AE130" s="28"/>
      <c r="AF130" s="9"/>
      <c r="AG130" s="9"/>
      <c r="AH130" s="9"/>
      <c r="AI130" s="9"/>
      <c r="AJ130" s="9"/>
      <c r="AK130" s="9"/>
      <c r="AL130" s="9"/>
      <c r="AM130" s="15"/>
      <c r="AN130" s="15"/>
      <c r="AO130" s="15"/>
      <c r="AP130" s="14"/>
      <c r="AQ130" s="14"/>
    </row>
    <row r="131" spans="1:43" ht="15.75" thickBot="1" x14ac:dyDescent="0.3">
      <c r="A131" s="89"/>
      <c r="B131" s="4"/>
      <c r="C131" s="19"/>
      <c r="D131" s="19"/>
      <c r="E131" s="27"/>
      <c r="F131" s="5" t="s">
        <v>346</v>
      </c>
      <c r="G131" s="35" t="s">
        <v>303</v>
      </c>
      <c r="H131" s="35"/>
      <c r="I131" s="35"/>
      <c r="J131" s="118"/>
      <c r="K131" s="192"/>
      <c r="L131" s="167"/>
      <c r="M131" s="167"/>
      <c r="N131" s="167"/>
      <c r="O131" s="454"/>
      <c r="P131" s="458">
        <f>O131*1.21</f>
        <v>0</v>
      </c>
      <c r="Q131" s="167"/>
      <c r="R131" s="167"/>
      <c r="S131" s="496"/>
      <c r="T131" s="496"/>
      <c r="U131" s="29"/>
      <c r="V131" s="9"/>
      <c r="W131" s="29"/>
      <c r="X131" s="9"/>
      <c r="Y131" s="9"/>
      <c r="Z131" s="9"/>
      <c r="AA131" s="9"/>
      <c r="AB131" s="9"/>
      <c r="AC131" s="10"/>
      <c r="AD131" s="28"/>
      <c r="AE131" s="28"/>
      <c r="AF131" s="9"/>
      <c r="AG131" s="9"/>
      <c r="AH131" s="9"/>
      <c r="AI131" s="9"/>
      <c r="AJ131" s="9"/>
      <c r="AK131" s="9"/>
      <c r="AL131" s="9"/>
      <c r="AM131" s="15"/>
      <c r="AN131" s="15"/>
      <c r="AO131" s="15"/>
      <c r="AP131" s="14"/>
      <c r="AQ131" s="14"/>
    </row>
    <row r="132" spans="1:43" ht="15" x14ac:dyDescent="0.25">
      <c r="A132" s="89"/>
      <c r="B132" s="4"/>
      <c r="C132" s="19"/>
      <c r="D132" s="19"/>
      <c r="E132" s="27" t="s">
        <v>560</v>
      </c>
      <c r="F132" s="5" t="s">
        <v>572</v>
      </c>
      <c r="G132" s="35" t="s">
        <v>532</v>
      </c>
      <c r="H132" s="35"/>
      <c r="I132" s="35" t="s">
        <v>561</v>
      </c>
      <c r="J132" s="118"/>
      <c r="K132" s="192"/>
      <c r="L132" s="167"/>
      <c r="M132" s="167"/>
      <c r="N132" s="167"/>
      <c r="O132" s="167"/>
      <c r="P132" s="167"/>
      <c r="Q132" s="167"/>
      <c r="R132" s="167"/>
      <c r="S132" s="496"/>
      <c r="T132" s="496"/>
      <c r="U132" s="29"/>
      <c r="V132" s="9"/>
      <c r="W132" s="29"/>
      <c r="X132" s="9"/>
      <c r="Y132" s="9"/>
      <c r="Z132" s="9"/>
      <c r="AA132" s="9"/>
      <c r="AB132" s="9"/>
      <c r="AC132" s="10"/>
      <c r="AD132" s="28"/>
      <c r="AE132" s="28"/>
      <c r="AF132" s="9"/>
      <c r="AG132" s="9"/>
      <c r="AH132" s="9"/>
      <c r="AI132" s="9"/>
      <c r="AJ132" s="9"/>
      <c r="AK132" s="9"/>
      <c r="AL132" s="9"/>
      <c r="AM132" s="15"/>
      <c r="AN132" s="15"/>
      <c r="AO132" s="15"/>
      <c r="AP132" s="14"/>
      <c r="AQ132" s="14"/>
    </row>
    <row r="133" spans="1:43" ht="15" x14ac:dyDescent="0.25">
      <c r="A133" s="89"/>
      <c r="B133" s="4"/>
      <c r="C133" s="19"/>
      <c r="D133" s="19"/>
      <c r="E133" s="27" t="s">
        <v>304</v>
      </c>
      <c r="F133" s="5" t="s">
        <v>573</v>
      </c>
      <c r="G133" s="35" t="s">
        <v>532</v>
      </c>
      <c r="H133" s="35"/>
      <c r="I133" s="35"/>
      <c r="J133" s="118"/>
      <c r="K133" s="192"/>
      <c r="L133" s="167"/>
      <c r="M133" s="167"/>
      <c r="N133" s="167"/>
      <c r="O133" s="167"/>
      <c r="P133" s="167"/>
      <c r="Q133" s="167"/>
      <c r="R133" s="167"/>
      <c r="S133" s="496"/>
      <c r="T133" s="496"/>
      <c r="U133" s="29"/>
      <c r="V133" s="9"/>
      <c r="W133" s="29"/>
      <c r="X133" s="9"/>
      <c r="Y133" s="9"/>
      <c r="Z133" s="9"/>
      <c r="AA133" s="9"/>
      <c r="AB133" s="9"/>
      <c r="AC133" s="10"/>
      <c r="AD133" s="28"/>
      <c r="AE133" s="28"/>
      <c r="AF133" s="9"/>
      <c r="AG133" s="9"/>
      <c r="AH133" s="9"/>
      <c r="AI133" s="9"/>
      <c r="AJ133" s="9"/>
      <c r="AK133" s="9"/>
      <c r="AL133" s="9"/>
      <c r="AM133" s="15"/>
      <c r="AN133" s="15"/>
      <c r="AO133" s="15"/>
      <c r="AP133" s="14"/>
      <c r="AQ133" s="14"/>
    </row>
    <row r="134" spans="1:43" ht="15.75" thickBot="1" x14ac:dyDescent="0.3">
      <c r="A134" s="89"/>
      <c r="B134" s="4"/>
      <c r="C134" s="19"/>
      <c r="D134" s="19"/>
      <c r="E134" s="27"/>
      <c r="F134" s="5" t="s">
        <v>576</v>
      </c>
      <c r="G134" s="35" t="s">
        <v>532</v>
      </c>
      <c r="H134" s="35"/>
      <c r="I134" s="35"/>
      <c r="J134" s="118"/>
      <c r="K134" s="192"/>
      <c r="L134" s="167"/>
      <c r="M134" s="167"/>
      <c r="N134" s="167"/>
      <c r="O134" s="167"/>
      <c r="P134" s="167"/>
      <c r="Q134" s="167"/>
      <c r="R134" s="167"/>
      <c r="S134" s="496"/>
      <c r="T134" s="496"/>
      <c r="U134" s="29"/>
      <c r="V134" s="9"/>
      <c r="W134" s="29"/>
      <c r="X134" s="9"/>
      <c r="Y134" s="9"/>
      <c r="Z134" s="9"/>
      <c r="AA134" s="9"/>
      <c r="AB134" s="9"/>
      <c r="AC134" s="10"/>
      <c r="AD134" s="28"/>
      <c r="AE134" s="28"/>
      <c r="AF134" s="9"/>
      <c r="AG134" s="9"/>
      <c r="AH134" s="9"/>
      <c r="AI134" s="9"/>
      <c r="AJ134" s="9"/>
      <c r="AK134" s="9"/>
      <c r="AL134" s="9"/>
      <c r="AM134" s="15"/>
      <c r="AN134" s="15"/>
      <c r="AO134" s="15"/>
      <c r="AP134" s="14"/>
      <c r="AQ134" s="14"/>
    </row>
    <row r="135" spans="1:43" ht="15.75" thickBot="1" x14ac:dyDescent="0.3">
      <c r="A135" s="89"/>
      <c r="B135" s="4"/>
      <c r="C135" s="19"/>
      <c r="D135" s="19"/>
      <c r="E135" s="27"/>
      <c r="F135" s="5" t="s">
        <v>562</v>
      </c>
      <c r="G135" s="35" t="s">
        <v>530</v>
      </c>
      <c r="H135" s="35"/>
      <c r="I135" s="35"/>
      <c r="J135" s="118"/>
      <c r="K135" s="192"/>
      <c r="L135" s="167"/>
      <c r="M135" s="167"/>
      <c r="N135" s="167"/>
      <c r="O135" s="167"/>
      <c r="P135" s="167"/>
      <c r="Q135" s="454"/>
      <c r="R135" s="474">
        <f>Q135*1.21</f>
        <v>0</v>
      </c>
      <c r="S135" s="496"/>
      <c r="T135" s="496"/>
      <c r="U135" s="29"/>
      <c r="V135" s="9"/>
      <c r="W135" s="29"/>
      <c r="X135" s="9"/>
      <c r="Y135" s="9"/>
      <c r="Z135" s="9"/>
      <c r="AA135" s="9"/>
      <c r="AB135" s="9"/>
      <c r="AC135" s="10"/>
      <c r="AD135" s="28"/>
      <c r="AE135" s="28"/>
      <c r="AF135" s="9"/>
      <c r="AG135" s="9"/>
      <c r="AH135" s="9"/>
      <c r="AI135" s="9"/>
      <c r="AJ135" s="9"/>
      <c r="AK135" s="9"/>
      <c r="AL135" s="9"/>
      <c r="AM135" s="15"/>
      <c r="AN135" s="15"/>
      <c r="AO135" s="15"/>
      <c r="AP135" s="14"/>
      <c r="AQ135" s="14"/>
    </row>
    <row r="136" spans="1:43" ht="15.75" thickBot="1" x14ac:dyDescent="0.3">
      <c r="A136" s="89"/>
      <c r="B136" s="4"/>
      <c r="C136" s="19"/>
      <c r="D136" s="19"/>
      <c r="E136" s="27" t="s">
        <v>259</v>
      </c>
      <c r="F136" s="5" t="s">
        <v>563</v>
      </c>
      <c r="G136" s="35" t="s">
        <v>530</v>
      </c>
      <c r="H136" s="35"/>
      <c r="I136" s="35" t="s">
        <v>564</v>
      </c>
      <c r="J136" s="118"/>
      <c r="K136" s="192"/>
      <c r="L136" s="167"/>
      <c r="M136" s="167"/>
      <c r="N136" s="167"/>
      <c r="O136" s="167"/>
      <c r="P136" s="167"/>
      <c r="Q136" s="454"/>
      <c r="R136" s="471">
        <f t="shared" ref="R136:R139" si="9">Q136*1.21</f>
        <v>0</v>
      </c>
      <c r="S136" s="496"/>
      <c r="T136" s="496"/>
      <c r="U136" s="29"/>
      <c r="V136" s="9"/>
      <c r="W136" s="29"/>
      <c r="X136" s="9"/>
      <c r="Y136" s="9"/>
      <c r="Z136" s="9"/>
      <c r="AA136" s="9"/>
      <c r="AB136" s="9"/>
      <c r="AC136" s="10"/>
      <c r="AD136" s="28"/>
      <c r="AE136" s="28"/>
      <c r="AF136" s="9"/>
      <c r="AG136" s="9"/>
      <c r="AH136" s="9"/>
      <c r="AI136" s="9"/>
      <c r="AJ136" s="9"/>
      <c r="AK136" s="9"/>
      <c r="AL136" s="9"/>
      <c r="AM136" s="15"/>
      <c r="AN136" s="15"/>
      <c r="AO136" s="15"/>
      <c r="AP136" s="14"/>
      <c r="AQ136" s="14"/>
    </row>
    <row r="137" spans="1:43" ht="15.75" thickBot="1" x14ac:dyDescent="0.3">
      <c r="A137" s="89"/>
      <c r="B137" s="4"/>
      <c r="C137" s="19"/>
      <c r="D137" s="19"/>
      <c r="E137" s="27" t="s">
        <v>477</v>
      </c>
      <c r="F137" s="5" t="s">
        <v>565</v>
      </c>
      <c r="G137" s="35" t="s">
        <v>530</v>
      </c>
      <c r="H137" s="35"/>
      <c r="I137" s="35"/>
      <c r="J137" s="118"/>
      <c r="K137" s="192"/>
      <c r="L137" s="167"/>
      <c r="M137" s="167"/>
      <c r="N137" s="167"/>
      <c r="O137" s="167"/>
      <c r="P137" s="167"/>
      <c r="Q137" s="454"/>
      <c r="R137" s="475">
        <f t="shared" si="9"/>
        <v>0</v>
      </c>
      <c r="S137" s="496"/>
      <c r="T137" s="496"/>
      <c r="U137" s="29"/>
      <c r="V137" s="9"/>
      <c r="W137" s="29"/>
      <c r="X137" s="9"/>
      <c r="Y137" s="9"/>
      <c r="Z137" s="9"/>
      <c r="AA137" s="9"/>
      <c r="AB137" s="9"/>
      <c r="AC137" s="10"/>
      <c r="AD137" s="28"/>
      <c r="AE137" s="28"/>
      <c r="AF137" s="9"/>
      <c r="AG137" s="9"/>
      <c r="AH137" s="9"/>
      <c r="AI137" s="9"/>
      <c r="AJ137" s="9"/>
      <c r="AK137" s="9"/>
      <c r="AL137" s="9"/>
      <c r="AM137" s="15"/>
      <c r="AN137" s="15"/>
      <c r="AO137" s="15"/>
      <c r="AP137" s="14"/>
      <c r="AQ137" s="14"/>
    </row>
    <row r="138" spans="1:43" ht="15.75" thickBot="1" x14ac:dyDescent="0.3">
      <c r="A138" s="89"/>
      <c r="B138" s="4"/>
      <c r="C138" s="19"/>
      <c r="D138" s="19"/>
      <c r="E138" s="27" t="s">
        <v>483</v>
      </c>
      <c r="F138" s="5" t="s">
        <v>566</v>
      </c>
      <c r="G138" s="35" t="s">
        <v>530</v>
      </c>
      <c r="H138" s="35"/>
      <c r="I138" s="35" t="s">
        <v>567</v>
      </c>
      <c r="J138" s="118"/>
      <c r="K138" s="192"/>
      <c r="L138" s="167"/>
      <c r="M138" s="167"/>
      <c r="N138" s="167"/>
      <c r="O138" s="167"/>
      <c r="P138" s="167"/>
      <c r="Q138" s="454"/>
      <c r="R138" s="471">
        <f t="shared" si="9"/>
        <v>0</v>
      </c>
      <c r="S138" s="496"/>
      <c r="T138" s="496"/>
      <c r="U138" s="29"/>
      <c r="V138" s="9"/>
      <c r="W138" s="29"/>
      <c r="X138" s="9"/>
      <c r="Y138" s="9"/>
      <c r="Z138" s="9"/>
      <c r="AA138" s="9"/>
      <c r="AB138" s="9"/>
      <c r="AC138" s="10"/>
      <c r="AD138" s="28"/>
      <c r="AE138" s="28"/>
      <c r="AF138" s="9"/>
      <c r="AG138" s="9"/>
      <c r="AH138" s="9"/>
      <c r="AI138" s="9"/>
      <c r="AJ138" s="9"/>
      <c r="AK138" s="9"/>
      <c r="AL138" s="9"/>
      <c r="AM138" s="15"/>
      <c r="AN138" s="15"/>
      <c r="AO138" s="15"/>
      <c r="AP138" s="14"/>
      <c r="AQ138" s="14"/>
    </row>
    <row r="139" spans="1:43" ht="15.75" thickBot="1" x14ac:dyDescent="0.3">
      <c r="A139" s="89"/>
      <c r="B139" s="4"/>
      <c r="C139" s="19"/>
      <c r="D139" s="19"/>
      <c r="E139" s="27" t="s">
        <v>477</v>
      </c>
      <c r="F139" s="5" t="s">
        <v>529</v>
      </c>
      <c r="G139" s="35" t="s">
        <v>530</v>
      </c>
      <c r="H139" s="35"/>
      <c r="I139" s="35" t="s">
        <v>568</v>
      </c>
      <c r="J139" s="118"/>
      <c r="K139" s="192"/>
      <c r="L139" s="167"/>
      <c r="M139" s="167"/>
      <c r="N139" s="167"/>
      <c r="O139" s="167"/>
      <c r="P139" s="167"/>
      <c r="Q139" s="454"/>
      <c r="R139" s="471">
        <f t="shared" si="9"/>
        <v>0</v>
      </c>
      <c r="S139" s="496"/>
      <c r="T139" s="496"/>
      <c r="U139" s="29"/>
      <c r="V139" s="9"/>
      <c r="W139" s="29"/>
      <c r="X139" s="9"/>
      <c r="Y139" s="9"/>
      <c r="Z139" s="9"/>
      <c r="AA139" s="9"/>
      <c r="AB139" s="9"/>
      <c r="AC139" s="10"/>
      <c r="AD139" s="28"/>
      <c r="AE139" s="28"/>
      <c r="AF139" s="9"/>
      <c r="AG139" s="9"/>
      <c r="AH139" s="9"/>
      <c r="AI139" s="9"/>
      <c r="AJ139" s="9"/>
      <c r="AK139" s="9"/>
      <c r="AL139" s="9"/>
      <c r="AM139" s="15"/>
      <c r="AN139" s="15"/>
      <c r="AO139" s="15"/>
      <c r="AP139" s="14"/>
      <c r="AQ139" s="14"/>
    </row>
    <row r="140" spans="1:43" ht="15.75" thickBot="1" x14ac:dyDescent="0.3">
      <c r="A140" s="89"/>
      <c r="B140" s="4"/>
      <c r="C140" s="19"/>
      <c r="D140" s="19"/>
      <c r="E140" s="27" t="s">
        <v>569</v>
      </c>
      <c r="F140" s="5" t="s">
        <v>529</v>
      </c>
      <c r="G140" s="35" t="s">
        <v>530</v>
      </c>
      <c r="H140" s="35"/>
      <c r="I140" s="35" t="s">
        <v>570</v>
      </c>
      <c r="J140" s="118"/>
      <c r="K140" s="192"/>
      <c r="L140" s="167"/>
      <c r="M140" s="167"/>
      <c r="N140" s="167"/>
      <c r="O140" s="167"/>
      <c r="P140" s="167"/>
      <c r="Q140" s="454"/>
      <c r="R140" s="476">
        <f>Q140*1.21</f>
        <v>0</v>
      </c>
      <c r="S140" s="496"/>
      <c r="T140" s="496"/>
      <c r="U140" s="29"/>
      <c r="V140" s="9"/>
      <c r="W140" s="29"/>
      <c r="X140" s="9"/>
      <c r="Y140" s="9"/>
      <c r="Z140" s="9"/>
      <c r="AA140" s="9"/>
      <c r="AB140" s="9"/>
      <c r="AC140" s="10"/>
      <c r="AD140" s="28"/>
      <c r="AE140" s="28"/>
      <c r="AF140" s="9"/>
      <c r="AG140" s="9"/>
      <c r="AH140" s="9"/>
      <c r="AI140" s="9"/>
      <c r="AJ140" s="9"/>
      <c r="AK140" s="9"/>
      <c r="AL140" s="9"/>
      <c r="AM140" s="15"/>
      <c r="AN140" s="15"/>
      <c r="AO140" s="15"/>
      <c r="AP140" s="14"/>
      <c r="AQ140" s="14"/>
    </row>
    <row r="141" spans="1:43" ht="15.75" thickBot="1" x14ac:dyDescent="0.3">
      <c r="A141" s="89"/>
      <c r="B141" s="4"/>
      <c r="C141" s="19"/>
      <c r="D141" s="19"/>
      <c r="E141" s="27" t="s">
        <v>259</v>
      </c>
      <c r="F141" s="5" t="s">
        <v>529</v>
      </c>
      <c r="G141" s="35" t="s">
        <v>257</v>
      </c>
      <c r="H141" s="35"/>
      <c r="I141" s="35" t="s">
        <v>305</v>
      </c>
      <c r="J141" s="118"/>
      <c r="K141" s="192"/>
      <c r="L141" s="167"/>
      <c r="M141" s="454"/>
      <c r="N141" s="458">
        <f>M141*1.21</f>
        <v>0</v>
      </c>
      <c r="O141" s="167"/>
      <c r="P141" s="167"/>
      <c r="Q141" s="167"/>
      <c r="R141" s="167"/>
      <c r="S141" s="496"/>
      <c r="T141" s="496"/>
      <c r="U141" s="29"/>
      <c r="V141" s="9"/>
      <c r="W141" s="29"/>
      <c r="X141" s="9"/>
      <c r="Y141" s="9"/>
      <c r="Z141" s="9"/>
      <c r="AA141" s="9"/>
      <c r="AB141" s="9"/>
      <c r="AC141" s="10"/>
      <c r="AD141" s="28"/>
      <c r="AE141" s="28"/>
      <c r="AF141" s="9"/>
      <c r="AG141" s="9"/>
      <c r="AH141" s="9"/>
      <c r="AI141" s="9"/>
      <c r="AJ141" s="9"/>
      <c r="AK141" s="9"/>
      <c r="AL141" s="9"/>
      <c r="AM141" s="15"/>
      <c r="AN141" s="15"/>
      <c r="AO141" s="15"/>
      <c r="AP141" s="14"/>
      <c r="AQ141" s="14"/>
    </row>
    <row r="142" spans="1:43" ht="15" x14ac:dyDescent="0.25">
      <c r="A142" s="89"/>
      <c r="B142" s="4"/>
      <c r="C142" s="19"/>
      <c r="D142" s="19"/>
      <c r="E142" s="27" t="s">
        <v>560</v>
      </c>
      <c r="F142" s="5" t="s">
        <v>574</v>
      </c>
      <c r="G142" s="35" t="s">
        <v>532</v>
      </c>
      <c r="H142" s="35"/>
      <c r="I142" s="35" t="s">
        <v>561</v>
      </c>
      <c r="J142" s="118"/>
      <c r="K142" s="192"/>
      <c r="L142" s="167"/>
      <c r="M142" s="167"/>
      <c r="N142" s="167"/>
      <c r="O142" s="167"/>
      <c r="P142" s="167"/>
      <c r="Q142" s="167"/>
      <c r="R142" s="167"/>
      <c r="S142" s="496"/>
      <c r="T142" s="496"/>
      <c r="U142" s="29"/>
      <c r="V142" s="9"/>
      <c r="W142" s="29"/>
      <c r="X142" s="9"/>
      <c r="Y142" s="9"/>
      <c r="Z142" s="9"/>
      <c r="AA142" s="9"/>
      <c r="AB142" s="9"/>
      <c r="AC142" s="10"/>
      <c r="AD142" s="28"/>
      <c r="AE142" s="28"/>
      <c r="AF142" s="9"/>
      <c r="AG142" s="9"/>
      <c r="AH142" s="9"/>
      <c r="AI142" s="9"/>
      <c r="AJ142" s="9"/>
      <c r="AK142" s="9"/>
      <c r="AL142" s="9"/>
      <c r="AM142" s="15"/>
      <c r="AN142" s="15"/>
      <c r="AO142" s="15"/>
      <c r="AP142" s="14"/>
      <c r="AQ142" s="14"/>
    </row>
    <row r="143" spans="1:43" ht="15" x14ac:dyDescent="0.25">
      <c r="A143" s="89"/>
      <c r="B143" s="4"/>
      <c r="C143" s="19"/>
      <c r="D143" s="19"/>
      <c r="E143" s="27" t="s">
        <v>571</v>
      </c>
      <c r="F143" s="5" t="s">
        <v>226</v>
      </c>
      <c r="G143" s="35" t="s">
        <v>532</v>
      </c>
      <c r="H143" s="35"/>
      <c r="I143" s="35" t="s">
        <v>560</v>
      </c>
      <c r="J143" s="118"/>
      <c r="K143" s="192"/>
      <c r="L143" s="167"/>
      <c r="M143" s="167"/>
      <c r="N143" s="167"/>
      <c r="O143" s="167"/>
      <c r="P143" s="167"/>
      <c r="Q143" s="167"/>
      <c r="R143" s="167"/>
      <c r="S143" s="496"/>
      <c r="T143" s="496"/>
      <c r="U143" s="29"/>
      <c r="V143" s="9"/>
      <c r="W143" s="29"/>
      <c r="X143" s="9"/>
      <c r="Y143" s="9"/>
      <c r="Z143" s="9"/>
      <c r="AA143" s="9"/>
      <c r="AB143" s="9"/>
      <c r="AC143" s="10"/>
      <c r="AD143" s="28"/>
      <c r="AE143" s="28"/>
      <c r="AF143" s="9"/>
      <c r="AG143" s="9"/>
      <c r="AH143" s="9"/>
      <c r="AI143" s="9"/>
      <c r="AJ143" s="9"/>
      <c r="AK143" s="9"/>
      <c r="AL143" s="9"/>
      <c r="AM143" s="15"/>
      <c r="AN143" s="15"/>
      <c r="AO143" s="15"/>
      <c r="AP143" s="14"/>
      <c r="AQ143" s="14"/>
    </row>
    <row r="144" spans="1:43" ht="15.75" thickBot="1" x14ac:dyDescent="0.3">
      <c r="A144" s="89"/>
      <c r="B144" s="4"/>
      <c r="C144" s="19"/>
      <c r="D144" s="19"/>
      <c r="E144" s="27" t="s">
        <v>571</v>
      </c>
      <c r="F144" s="5" t="s">
        <v>575</v>
      </c>
      <c r="G144" s="35" t="s">
        <v>532</v>
      </c>
      <c r="H144" s="35"/>
      <c r="I144" s="35" t="s">
        <v>560</v>
      </c>
      <c r="J144" s="118"/>
      <c r="K144" s="192"/>
      <c r="L144" s="167"/>
      <c r="M144" s="167"/>
      <c r="N144" s="167"/>
      <c r="O144" s="167"/>
      <c r="P144" s="167"/>
      <c r="Q144" s="167"/>
      <c r="R144" s="167"/>
      <c r="S144" s="496"/>
      <c r="T144" s="496"/>
      <c r="U144" s="29"/>
      <c r="V144" s="9"/>
      <c r="W144" s="29"/>
      <c r="X144" s="9"/>
      <c r="Y144" s="9"/>
      <c r="Z144" s="9"/>
      <c r="AA144" s="9"/>
      <c r="AB144" s="9"/>
      <c r="AC144" s="10"/>
      <c r="AD144" s="28"/>
      <c r="AE144" s="28"/>
      <c r="AF144" s="9"/>
      <c r="AG144" s="9"/>
      <c r="AH144" s="9"/>
      <c r="AI144" s="9"/>
      <c r="AJ144" s="9"/>
      <c r="AK144" s="9"/>
      <c r="AL144" s="9"/>
      <c r="AM144" s="15"/>
      <c r="AN144" s="15"/>
      <c r="AO144" s="15"/>
      <c r="AP144" s="14"/>
      <c r="AQ144" s="14"/>
    </row>
    <row r="145" spans="1:43" ht="15.75" thickBot="1" x14ac:dyDescent="0.3">
      <c r="A145" s="89"/>
      <c r="B145" s="4"/>
      <c r="C145" s="19"/>
      <c r="D145" s="19"/>
      <c r="E145" s="27"/>
      <c r="F145" s="5" t="s">
        <v>292</v>
      </c>
      <c r="G145" s="35" t="s">
        <v>303</v>
      </c>
      <c r="H145" s="35"/>
      <c r="I145" s="35"/>
      <c r="J145" s="118"/>
      <c r="K145" s="192"/>
      <c r="L145" s="167"/>
      <c r="M145" s="167"/>
      <c r="N145" s="167"/>
      <c r="O145" s="467"/>
      <c r="P145" s="458">
        <f>O145*1.21</f>
        <v>0</v>
      </c>
      <c r="Q145" s="167"/>
      <c r="R145" s="167"/>
      <c r="S145" s="496"/>
      <c r="T145" s="496"/>
      <c r="U145" s="29"/>
      <c r="V145" s="9"/>
      <c r="W145" s="29"/>
      <c r="X145" s="9"/>
      <c r="Y145" s="9"/>
      <c r="Z145" s="9"/>
      <c r="AA145" s="9"/>
      <c r="AB145" s="9"/>
      <c r="AC145" s="10"/>
      <c r="AD145" s="28"/>
      <c r="AE145" s="28"/>
      <c r="AF145" s="9"/>
      <c r="AG145" s="9"/>
      <c r="AH145" s="9"/>
      <c r="AI145" s="9"/>
      <c r="AJ145" s="9"/>
      <c r="AK145" s="9"/>
      <c r="AL145" s="9"/>
      <c r="AM145" s="15"/>
      <c r="AN145" s="15"/>
      <c r="AO145" s="15"/>
      <c r="AP145" s="14"/>
      <c r="AQ145" s="14"/>
    </row>
    <row r="146" spans="1:43" ht="15.75" thickBot="1" x14ac:dyDescent="0.3">
      <c r="A146" s="430"/>
      <c r="B146" s="4"/>
      <c r="C146" s="19"/>
      <c r="D146" s="19"/>
      <c r="E146" s="27"/>
      <c r="F146" s="5"/>
      <c r="G146" s="527" t="s">
        <v>858</v>
      </c>
      <c r="H146" s="35"/>
      <c r="I146" s="35"/>
      <c r="J146" s="118"/>
      <c r="K146" s="467"/>
      <c r="L146" s="461">
        <f>K146*1.21</f>
        <v>0</v>
      </c>
      <c r="M146" s="167"/>
      <c r="N146" s="167"/>
      <c r="O146" s="203"/>
      <c r="P146" s="167"/>
      <c r="Q146" s="167"/>
      <c r="R146" s="167"/>
      <c r="S146" s="498"/>
      <c r="T146" s="496"/>
      <c r="U146" s="29"/>
      <c r="V146" s="9"/>
      <c r="W146" s="29"/>
      <c r="X146" s="9"/>
      <c r="Y146" s="9"/>
      <c r="Z146" s="9"/>
      <c r="AA146" s="9"/>
      <c r="AB146" s="9"/>
      <c r="AC146" s="10"/>
      <c r="AD146" s="28"/>
      <c r="AE146" s="28"/>
      <c r="AF146" s="9"/>
      <c r="AG146" s="9"/>
      <c r="AH146" s="9"/>
      <c r="AI146" s="9"/>
      <c r="AJ146" s="9"/>
      <c r="AK146" s="9"/>
      <c r="AL146" s="9"/>
      <c r="AM146" s="15"/>
      <c r="AN146" s="15"/>
      <c r="AO146" s="15"/>
      <c r="AP146" s="14"/>
      <c r="AQ146" s="14"/>
    </row>
    <row r="147" spans="1:43" ht="15.75" thickBot="1" x14ac:dyDescent="0.3">
      <c r="A147" s="183"/>
      <c r="B147" s="173"/>
      <c r="C147" s="184"/>
      <c r="D147" s="184"/>
      <c r="E147" s="175"/>
      <c r="F147" s="176"/>
      <c r="G147" s="174"/>
      <c r="H147" s="174"/>
      <c r="I147" s="174"/>
      <c r="J147" s="379"/>
      <c r="K147" s="213">
        <f>SUM(K123:K146)</f>
        <v>0</v>
      </c>
      <c r="L147" s="214">
        <f>K147*1.21</f>
        <v>0</v>
      </c>
      <c r="M147" s="214">
        <f>SUM(M123:M145)</f>
        <v>0</v>
      </c>
      <c r="N147" s="214">
        <f>M147*1.21</f>
        <v>0</v>
      </c>
      <c r="O147" s="214">
        <f>SUM(O123:O145)</f>
        <v>0</v>
      </c>
      <c r="P147" s="214">
        <f>O147*1.21</f>
        <v>0</v>
      </c>
      <c r="Q147" s="214">
        <f>SUM(Q123:Q145)</f>
        <v>0</v>
      </c>
      <c r="R147" s="221">
        <f>Q147*1.21</f>
        <v>0</v>
      </c>
      <c r="S147" s="605">
        <f>SUM(K147:Q147)</f>
        <v>0</v>
      </c>
      <c r="T147" s="825">
        <f>S147*1.21</f>
        <v>0</v>
      </c>
      <c r="U147" s="29"/>
      <c r="V147" s="9"/>
      <c r="W147" s="29"/>
      <c r="X147" s="9"/>
      <c r="Y147" s="9"/>
      <c r="Z147" s="9"/>
      <c r="AA147" s="9"/>
      <c r="AB147" s="9"/>
      <c r="AC147" s="10"/>
      <c r="AD147" s="28"/>
      <c r="AE147" s="28"/>
      <c r="AF147" s="9"/>
      <c r="AG147" s="9"/>
      <c r="AH147" s="9"/>
      <c r="AI147" s="9"/>
      <c r="AJ147" s="9"/>
      <c r="AK147" s="9"/>
      <c r="AL147" s="9"/>
      <c r="AM147" s="15"/>
      <c r="AN147" s="15"/>
      <c r="AO147" s="15"/>
      <c r="AP147" s="14"/>
      <c r="AQ147" s="14"/>
    </row>
    <row r="148" spans="1:43" ht="15.75" thickBot="1" x14ac:dyDescent="0.3">
      <c r="A148" s="100" t="s">
        <v>40</v>
      </c>
      <c r="B148" s="30" t="s">
        <v>301</v>
      </c>
      <c r="C148" s="54" t="s">
        <v>300</v>
      </c>
      <c r="D148" s="54" t="s">
        <v>299</v>
      </c>
      <c r="E148" s="31"/>
      <c r="F148" s="30"/>
      <c r="G148" s="523" t="s">
        <v>849</v>
      </c>
      <c r="H148" s="31"/>
      <c r="I148" s="31"/>
      <c r="J148" s="114"/>
      <c r="K148" s="447"/>
      <c r="L148" s="481">
        <f>K148*1.21</f>
        <v>0</v>
      </c>
      <c r="M148" s="200"/>
      <c r="N148" s="200"/>
      <c r="O148" s="200"/>
      <c r="P148" s="200"/>
      <c r="Q148" s="200"/>
      <c r="R148" s="200"/>
      <c r="S148" s="491"/>
      <c r="T148" s="492"/>
      <c r="U148" s="26"/>
      <c r="V148" s="23"/>
      <c r="W148" s="26"/>
      <c r="X148" s="23"/>
      <c r="Y148" s="23"/>
      <c r="Z148" s="23"/>
      <c r="AA148" s="23"/>
      <c r="AB148" s="23"/>
      <c r="AC148" s="23"/>
      <c r="AD148" s="23"/>
      <c r="AE148" s="56"/>
      <c r="AF148" s="23"/>
      <c r="AG148" s="24"/>
      <c r="AH148" s="24"/>
      <c r="AI148" s="23"/>
      <c r="AJ148" s="24"/>
      <c r="AK148" s="23"/>
      <c r="AL148" s="23"/>
      <c r="AM148" s="55"/>
      <c r="AN148" s="55"/>
      <c r="AO148" s="55"/>
      <c r="AP148" s="14"/>
      <c r="AQ148" s="14"/>
    </row>
    <row r="149" spans="1:43" ht="15" x14ac:dyDescent="0.25">
      <c r="A149" s="100"/>
      <c r="B149" s="30"/>
      <c r="C149" s="54"/>
      <c r="D149" s="54"/>
      <c r="E149" s="31"/>
      <c r="F149" s="30"/>
      <c r="G149" s="31" t="s">
        <v>197</v>
      </c>
      <c r="H149" s="31"/>
      <c r="I149" s="31"/>
      <c r="J149" s="114"/>
      <c r="K149" s="199"/>
      <c r="L149" s="200"/>
      <c r="M149" s="200"/>
      <c r="N149" s="200"/>
      <c r="O149" s="200"/>
      <c r="P149" s="200"/>
      <c r="Q149" s="200"/>
      <c r="R149" s="200"/>
      <c r="S149" s="492"/>
      <c r="T149" s="492"/>
      <c r="U149" s="26"/>
      <c r="V149" s="23"/>
      <c r="W149" s="26"/>
      <c r="X149" s="23"/>
      <c r="Y149" s="23"/>
      <c r="Z149" s="23"/>
      <c r="AA149" s="23"/>
      <c r="AB149" s="23"/>
      <c r="AC149" s="23"/>
      <c r="AD149" s="23"/>
      <c r="AE149" s="56"/>
      <c r="AF149" s="23"/>
      <c r="AG149" s="24"/>
      <c r="AH149" s="24"/>
      <c r="AI149" s="23"/>
      <c r="AJ149" s="24"/>
      <c r="AK149" s="23"/>
      <c r="AL149" s="23"/>
      <c r="AM149" s="55"/>
      <c r="AN149" s="55"/>
      <c r="AO149" s="55"/>
      <c r="AP149" s="14"/>
      <c r="AQ149" s="14"/>
    </row>
    <row r="150" spans="1:43" ht="15" x14ac:dyDescent="0.25">
      <c r="A150" s="100"/>
      <c r="B150" s="30"/>
      <c r="C150" s="54"/>
      <c r="D150" s="54"/>
      <c r="E150" s="31"/>
      <c r="F150" s="30"/>
      <c r="G150" s="31" t="s">
        <v>197</v>
      </c>
      <c r="H150" s="31"/>
      <c r="I150" s="31"/>
      <c r="J150" s="114"/>
      <c r="K150" s="199"/>
      <c r="L150" s="200"/>
      <c r="M150" s="200"/>
      <c r="N150" s="200"/>
      <c r="O150" s="200"/>
      <c r="P150" s="200"/>
      <c r="Q150" s="200"/>
      <c r="R150" s="200"/>
      <c r="S150" s="492"/>
      <c r="T150" s="492"/>
      <c r="U150" s="26"/>
      <c r="V150" s="23"/>
      <c r="W150" s="26"/>
      <c r="X150" s="23"/>
      <c r="Y150" s="23"/>
      <c r="Z150" s="23"/>
      <c r="AA150" s="23"/>
      <c r="AB150" s="23"/>
      <c r="AC150" s="23"/>
      <c r="AD150" s="23"/>
      <c r="AE150" s="56"/>
      <c r="AF150" s="23"/>
      <c r="AG150" s="24"/>
      <c r="AH150" s="24"/>
      <c r="AI150" s="23"/>
      <c r="AJ150" s="24"/>
      <c r="AK150" s="23"/>
      <c r="AL150" s="23"/>
      <c r="AM150" s="55"/>
      <c r="AN150" s="55"/>
      <c r="AO150" s="55"/>
      <c r="AP150" s="14"/>
      <c r="AQ150" s="14"/>
    </row>
    <row r="151" spans="1:43" ht="15" x14ac:dyDescent="0.25">
      <c r="A151" s="100"/>
      <c r="B151" s="30"/>
      <c r="C151" s="54"/>
      <c r="D151" s="54"/>
      <c r="E151" s="31"/>
      <c r="F151" s="30"/>
      <c r="G151" s="31" t="s">
        <v>197</v>
      </c>
      <c r="H151" s="31"/>
      <c r="I151" s="31"/>
      <c r="J151" s="114"/>
      <c r="K151" s="199"/>
      <c r="L151" s="200"/>
      <c r="M151" s="200"/>
      <c r="N151" s="200"/>
      <c r="O151" s="200"/>
      <c r="P151" s="200"/>
      <c r="Q151" s="200"/>
      <c r="R151" s="200"/>
      <c r="S151" s="492"/>
      <c r="T151" s="492"/>
      <c r="U151" s="26"/>
      <c r="V151" s="23"/>
      <c r="W151" s="26"/>
      <c r="X151" s="23"/>
      <c r="Y151" s="23"/>
      <c r="Z151" s="23"/>
      <c r="AA151" s="23"/>
      <c r="AB151" s="23"/>
      <c r="AC151" s="23"/>
      <c r="AD151" s="23"/>
      <c r="AE151" s="56"/>
      <c r="AF151" s="23"/>
      <c r="AG151" s="24"/>
      <c r="AH151" s="24"/>
      <c r="AI151" s="23"/>
      <c r="AJ151" s="24"/>
      <c r="AK151" s="23"/>
      <c r="AL151" s="23"/>
      <c r="AM151" s="55"/>
      <c r="AN151" s="55"/>
      <c r="AO151" s="55"/>
      <c r="AP151" s="14"/>
      <c r="AQ151" s="14"/>
    </row>
    <row r="152" spans="1:43" ht="15" x14ac:dyDescent="0.25">
      <c r="A152" s="100"/>
      <c r="B152" s="30"/>
      <c r="C152" s="54"/>
      <c r="D152" s="54"/>
      <c r="E152" s="31"/>
      <c r="F152" s="30"/>
      <c r="G152" s="31" t="s">
        <v>197</v>
      </c>
      <c r="H152" s="31"/>
      <c r="I152" s="31"/>
      <c r="J152" s="114"/>
      <c r="K152" s="199"/>
      <c r="L152" s="200"/>
      <c r="M152" s="200"/>
      <c r="N152" s="200"/>
      <c r="O152" s="200"/>
      <c r="P152" s="200"/>
      <c r="Q152" s="200"/>
      <c r="R152" s="200"/>
      <c r="S152" s="492"/>
      <c r="T152" s="492"/>
      <c r="U152" s="26"/>
      <c r="V152" s="23"/>
      <c r="W152" s="26"/>
      <c r="X152" s="23"/>
      <c r="Y152" s="23"/>
      <c r="Z152" s="23"/>
      <c r="AA152" s="23"/>
      <c r="AB152" s="23"/>
      <c r="AC152" s="23"/>
      <c r="AD152" s="23"/>
      <c r="AE152" s="56"/>
      <c r="AF152" s="23"/>
      <c r="AG152" s="24"/>
      <c r="AH152" s="24"/>
      <c r="AI152" s="23"/>
      <c r="AJ152" s="24"/>
      <c r="AK152" s="23"/>
      <c r="AL152" s="23"/>
      <c r="AM152" s="55"/>
      <c r="AN152" s="55"/>
      <c r="AO152" s="55"/>
      <c r="AP152" s="14"/>
      <c r="AQ152" s="14"/>
    </row>
    <row r="153" spans="1:43" ht="15" x14ac:dyDescent="0.25">
      <c r="A153" s="100"/>
      <c r="B153" s="30"/>
      <c r="C153" s="54"/>
      <c r="D153" s="54"/>
      <c r="E153" s="31" t="s">
        <v>298</v>
      </c>
      <c r="F153" s="30"/>
      <c r="G153" s="31" t="s">
        <v>243</v>
      </c>
      <c r="H153" s="31"/>
      <c r="I153" s="31"/>
      <c r="J153" s="114"/>
      <c r="K153" s="199"/>
      <c r="L153" s="200"/>
      <c r="M153" s="200"/>
      <c r="N153" s="200"/>
      <c r="O153" s="200"/>
      <c r="P153" s="200"/>
      <c r="Q153" s="200"/>
      <c r="R153" s="200"/>
      <c r="S153" s="492"/>
      <c r="T153" s="492"/>
      <c r="U153" s="26"/>
      <c r="V153" s="23"/>
      <c r="W153" s="26"/>
      <c r="X153" s="23"/>
      <c r="Y153" s="23"/>
      <c r="Z153" s="23"/>
      <c r="AA153" s="23"/>
      <c r="AB153" s="23"/>
      <c r="AC153" s="23"/>
      <c r="AD153" s="23"/>
      <c r="AE153" s="56"/>
      <c r="AF153" s="23"/>
      <c r="AG153" s="24"/>
      <c r="AH153" s="24"/>
      <c r="AI153" s="23"/>
      <c r="AJ153" s="24"/>
      <c r="AK153" s="23"/>
      <c r="AL153" s="23"/>
      <c r="AM153" s="55"/>
      <c r="AN153" s="55"/>
      <c r="AO153" s="55"/>
      <c r="AP153" s="14"/>
      <c r="AQ153" s="14"/>
    </row>
    <row r="154" spans="1:43" ht="15" x14ac:dyDescent="0.25">
      <c r="A154" s="100"/>
      <c r="B154" s="30"/>
      <c r="C154" s="54"/>
      <c r="D154" s="54"/>
      <c r="E154" s="31"/>
      <c r="F154" s="30" t="s">
        <v>297</v>
      </c>
      <c r="G154" s="31" t="s">
        <v>217</v>
      </c>
      <c r="H154" s="31"/>
      <c r="I154" s="31"/>
      <c r="J154" s="114"/>
      <c r="K154" s="199"/>
      <c r="L154" s="200"/>
      <c r="M154" s="200"/>
      <c r="N154" s="200"/>
      <c r="O154" s="200"/>
      <c r="P154" s="200"/>
      <c r="Q154" s="200"/>
      <c r="R154" s="200"/>
      <c r="S154" s="492"/>
      <c r="T154" s="492"/>
      <c r="U154" s="26"/>
      <c r="V154" s="23"/>
      <c r="W154" s="26"/>
      <c r="X154" s="23"/>
      <c r="Y154" s="23"/>
      <c r="Z154" s="23"/>
      <c r="AA154" s="23"/>
      <c r="AB154" s="23"/>
      <c r="AC154" s="23"/>
      <c r="AD154" s="23"/>
      <c r="AE154" s="56"/>
      <c r="AF154" s="23"/>
      <c r="AG154" s="24"/>
      <c r="AH154" s="24"/>
      <c r="AI154" s="23"/>
      <c r="AJ154" s="24"/>
      <c r="AK154" s="23"/>
      <c r="AL154" s="23"/>
      <c r="AM154" s="55"/>
      <c r="AN154" s="55"/>
      <c r="AO154" s="55"/>
      <c r="AP154" s="14"/>
      <c r="AQ154" s="14"/>
    </row>
    <row r="155" spans="1:43" ht="15" x14ac:dyDescent="0.25">
      <c r="A155" s="100"/>
      <c r="B155" s="30"/>
      <c r="C155" s="54"/>
      <c r="D155" s="54"/>
      <c r="E155" s="31" t="s">
        <v>218</v>
      </c>
      <c r="F155" s="30" t="s">
        <v>582</v>
      </c>
      <c r="G155" s="31" t="s">
        <v>217</v>
      </c>
      <c r="H155" s="31"/>
      <c r="I155" s="31" t="s">
        <v>583</v>
      </c>
      <c r="J155" s="114"/>
      <c r="K155" s="199"/>
      <c r="L155" s="200"/>
      <c r="M155" s="200"/>
      <c r="N155" s="200"/>
      <c r="O155" s="200"/>
      <c r="P155" s="200"/>
      <c r="Q155" s="200"/>
      <c r="R155" s="200"/>
      <c r="S155" s="492"/>
      <c r="T155" s="492"/>
      <c r="U155" s="26"/>
      <c r="V155" s="23"/>
      <c r="W155" s="26"/>
      <c r="X155" s="23"/>
      <c r="Y155" s="23"/>
      <c r="Z155" s="23"/>
      <c r="AA155" s="23"/>
      <c r="AB155" s="23"/>
      <c r="AC155" s="23"/>
      <c r="AD155" s="23"/>
      <c r="AE155" s="56"/>
      <c r="AF155" s="23"/>
      <c r="AG155" s="24"/>
      <c r="AH155" s="24"/>
      <c r="AI155" s="23"/>
      <c r="AJ155" s="24"/>
      <c r="AK155" s="23"/>
      <c r="AL155" s="23"/>
      <c r="AM155" s="55"/>
      <c r="AN155" s="55"/>
      <c r="AO155" s="55"/>
      <c r="AP155" s="14"/>
      <c r="AQ155" s="14"/>
    </row>
    <row r="156" spans="1:43" ht="15" x14ac:dyDescent="0.25">
      <c r="A156" s="100"/>
      <c r="B156" s="30"/>
      <c r="C156" s="54"/>
      <c r="D156" s="54"/>
      <c r="E156" s="31" t="s">
        <v>218</v>
      </c>
      <c r="F156" s="30" t="s">
        <v>582</v>
      </c>
      <c r="G156" s="31" t="s">
        <v>217</v>
      </c>
      <c r="H156" s="31"/>
      <c r="I156" s="31" t="s">
        <v>583</v>
      </c>
      <c r="J156" s="114"/>
      <c r="K156" s="199"/>
      <c r="L156" s="200"/>
      <c r="M156" s="200"/>
      <c r="N156" s="200"/>
      <c r="O156" s="200"/>
      <c r="P156" s="200"/>
      <c r="Q156" s="200"/>
      <c r="R156" s="200"/>
      <c r="S156" s="492"/>
      <c r="T156" s="492"/>
      <c r="U156" s="26"/>
      <c r="V156" s="23"/>
      <c r="W156" s="26"/>
      <c r="X156" s="23"/>
      <c r="Y156" s="23"/>
      <c r="Z156" s="23"/>
      <c r="AA156" s="23"/>
      <c r="AB156" s="23"/>
      <c r="AC156" s="23"/>
      <c r="AD156" s="23"/>
      <c r="AE156" s="56"/>
      <c r="AF156" s="23"/>
      <c r="AG156" s="24"/>
      <c r="AH156" s="24"/>
      <c r="AI156" s="23"/>
      <c r="AJ156" s="24"/>
      <c r="AK156" s="23"/>
      <c r="AL156" s="23"/>
      <c r="AM156" s="55"/>
      <c r="AN156" s="55"/>
      <c r="AO156" s="55"/>
      <c r="AP156" s="14"/>
      <c r="AQ156" s="14"/>
    </row>
    <row r="157" spans="1:43" ht="15" x14ac:dyDescent="0.25">
      <c r="A157" s="100"/>
      <c r="B157" s="30"/>
      <c r="C157" s="54"/>
      <c r="D157" s="54"/>
      <c r="E157" s="31" t="s">
        <v>218</v>
      </c>
      <c r="F157" s="30" t="s">
        <v>296</v>
      </c>
      <c r="G157" s="31" t="s">
        <v>217</v>
      </c>
      <c r="H157" s="31"/>
      <c r="I157" s="31" t="s">
        <v>240</v>
      </c>
      <c r="J157" s="114"/>
      <c r="K157" s="199"/>
      <c r="L157" s="200"/>
      <c r="M157" s="200"/>
      <c r="N157" s="200"/>
      <c r="O157" s="200"/>
      <c r="P157" s="200"/>
      <c r="Q157" s="200"/>
      <c r="R157" s="200"/>
      <c r="S157" s="492"/>
      <c r="T157" s="492"/>
      <c r="U157" s="26"/>
      <c r="V157" s="23"/>
      <c r="W157" s="26"/>
      <c r="X157" s="23"/>
      <c r="Y157" s="23"/>
      <c r="Z157" s="23"/>
      <c r="AA157" s="23"/>
      <c r="AB157" s="23"/>
      <c r="AC157" s="23"/>
      <c r="AD157" s="23"/>
      <c r="AE157" s="56"/>
      <c r="AF157" s="23"/>
      <c r="AG157" s="24"/>
      <c r="AH157" s="24"/>
      <c r="AI157" s="23"/>
      <c r="AJ157" s="24"/>
      <c r="AK157" s="23"/>
      <c r="AL157" s="23"/>
      <c r="AM157" s="55"/>
      <c r="AN157" s="55"/>
      <c r="AO157" s="55"/>
      <c r="AP157" s="14"/>
      <c r="AQ157" s="14"/>
    </row>
    <row r="158" spans="1:43" ht="15" x14ac:dyDescent="0.25">
      <c r="A158" s="100"/>
      <c r="B158" s="30"/>
      <c r="C158" s="54"/>
      <c r="D158" s="54"/>
      <c r="E158" s="31" t="s">
        <v>266</v>
      </c>
      <c r="F158" s="30" t="s">
        <v>295</v>
      </c>
      <c r="G158" s="31" t="s">
        <v>197</v>
      </c>
      <c r="H158" s="31"/>
      <c r="I158" s="31"/>
      <c r="J158" s="114"/>
      <c r="K158" s="199"/>
      <c r="L158" s="200"/>
      <c r="M158" s="200"/>
      <c r="N158" s="200"/>
      <c r="O158" s="200"/>
      <c r="P158" s="200"/>
      <c r="Q158" s="200"/>
      <c r="R158" s="200"/>
      <c r="S158" s="492"/>
      <c r="T158" s="492"/>
      <c r="U158" s="26"/>
      <c r="V158" s="23"/>
      <c r="W158" s="26"/>
      <c r="X158" s="23"/>
      <c r="Y158" s="23"/>
      <c r="Z158" s="23"/>
      <c r="AA158" s="23"/>
      <c r="AB158" s="23"/>
      <c r="AC158" s="23"/>
      <c r="AD158" s="23"/>
      <c r="AE158" s="56"/>
      <c r="AF158" s="23"/>
      <c r="AG158" s="24"/>
      <c r="AH158" s="24"/>
      <c r="AI158" s="23"/>
      <c r="AJ158" s="24"/>
      <c r="AK158" s="23"/>
      <c r="AL158" s="23"/>
      <c r="AM158" s="55"/>
      <c r="AN158" s="55"/>
      <c r="AO158" s="55"/>
      <c r="AP158" s="14"/>
      <c r="AQ158" s="14"/>
    </row>
    <row r="159" spans="1:43" ht="15" x14ac:dyDescent="0.25">
      <c r="A159" s="100"/>
      <c r="B159" s="30"/>
      <c r="C159" s="54"/>
      <c r="D159" s="54"/>
      <c r="E159" s="31"/>
      <c r="F159" s="30" t="s">
        <v>294</v>
      </c>
      <c r="G159" s="31" t="s">
        <v>197</v>
      </c>
      <c r="H159" s="31"/>
      <c r="I159" s="31"/>
      <c r="J159" s="114"/>
      <c r="K159" s="199"/>
      <c r="L159" s="200"/>
      <c r="M159" s="200"/>
      <c r="N159" s="200"/>
      <c r="O159" s="200"/>
      <c r="P159" s="200"/>
      <c r="Q159" s="200"/>
      <c r="R159" s="200"/>
      <c r="S159" s="492"/>
      <c r="T159" s="492"/>
      <c r="U159" s="26"/>
      <c r="V159" s="23"/>
      <c r="W159" s="26"/>
      <c r="X159" s="23"/>
      <c r="Y159" s="23"/>
      <c r="Z159" s="23"/>
      <c r="AA159" s="23"/>
      <c r="AB159" s="23"/>
      <c r="AC159" s="23"/>
      <c r="AD159" s="23"/>
      <c r="AE159" s="56"/>
      <c r="AF159" s="23"/>
      <c r="AG159" s="24"/>
      <c r="AH159" s="24"/>
      <c r="AI159" s="23"/>
      <c r="AJ159" s="24"/>
      <c r="AK159" s="23"/>
      <c r="AL159" s="23"/>
      <c r="AM159" s="55"/>
      <c r="AN159" s="55"/>
      <c r="AO159" s="55"/>
      <c r="AP159" s="14"/>
      <c r="AQ159" s="14"/>
    </row>
    <row r="160" spans="1:43" ht="15" x14ac:dyDescent="0.25">
      <c r="A160" s="100"/>
      <c r="B160" s="30"/>
      <c r="C160" s="54"/>
      <c r="D160" s="54"/>
      <c r="E160" s="31" t="s">
        <v>266</v>
      </c>
      <c r="F160" s="30" t="s">
        <v>293</v>
      </c>
      <c r="G160" s="31" t="s">
        <v>197</v>
      </c>
      <c r="H160" s="31"/>
      <c r="I160" s="31"/>
      <c r="J160" s="114"/>
      <c r="K160" s="199"/>
      <c r="L160" s="200"/>
      <c r="M160" s="200"/>
      <c r="N160" s="200"/>
      <c r="O160" s="200"/>
      <c r="P160" s="200"/>
      <c r="Q160" s="200"/>
      <c r="R160" s="200"/>
      <c r="S160" s="492"/>
      <c r="T160" s="492"/>
      <c r="U160" s="26"/>
      <c r="V160" s="23"/>
      <c r="W160" s="26"/>
      <c r="X160" s="23"/>
      <c r="Y160" s="23"/>
      <c r="Z160" s="23"/>
      <c r="AA160" s="23"/>
      <c r="AB160" s="23"/>
      <c r="AC160" s="23"/>
      <c r="AD160" s="23"/>
      <c r="AE160" s="56"/>
      <c r="AF160" s="23"/>
      <c r="AG160" s="23"/>
      <c r="AH160" s="23"/>
      <c r="AI160" s="23"/>
      <c r="AJ160" s="23"/>
      <c r="AK160" s="23"/>
      <c r="AL160" s="23"/>
      <c r="AM160" s="55"/>
      <c r="AN160" s="55"/>
      <c r="AO160" s="55"/>
      <c r="AP160" s="14"/>
      <c r="AQ160" s="14"/>
    </row>
    <row r="161" spans="1:43" ht="15" x14ac:dyDescent="0.25">
      <c r="A161" s="100"/>
      <c r="B161" s="30"/>
      <c r="C161" s="54"/>
      <c r="D161" s="54"/>
      <c r="E161" s="31"/>
      <c r="F161" s="30" t="s">
        <v>292</v>
      </c>
      <c r="G161" s="31" t="s">
        <v>197</v>
      </c>
      <c r="H161" s="31"/>
      <c r="I161" s="31"/>
      <c r="J161" s="114"/>
      <c r="K161" s="199"/>
      <c r="L161" s="200"/>
      <c r="M161" s="200"/>
      <c r="N161" s="200"/>
      <c r="O161" s="200"/>
      <c r="P161" s="200"/>
      <c r="Q161" s="200"/>
      <c r="R161" s="200"/>
      <c r="S161" s="492"/>
      <c r="T161" s="492"/>
      <c r="U161" s="26"/>
      <c r="V161" s="23"/>
      <c r="W161" s="26"/>
      <c r="X161" s="23"/>
      <c r="Y161" s="23"/>
      <c r="Z161" s="23"/>
      <c r="AA161" s="23"/>
      <c r="AB161" s="23"/>
      <c r="AC161" s="23"/>
      <c r="AD161" s="23"/>
      <c r="AE161" s="56"/>
      <c r="AF161" s="23"/>
      <c r="AG161" s="23"/>
      <c r="AH161" s="24"/>
      <c r="AI161" s="23"/>
      <c r="AJ161" s="24"/>
      <c r="AK161" s="23"/>
      <c r="AL161" s="23"/>
      <c r="AM161" s="55"/>
      <c r="AN161" s="55"/>
      <c r="AO161" s="55"/>
      <c r="AP161" s="14"/>
      <c r="AQ161" s="14"/>
    </row>
    <row r="162" spans="1:43" ht="15" x14ac:dyDescent="0.25">
      <c r="A162" s="100"/>
      <c r="B162" s="30"/>
      <c r="C162" s="54"/>
      <c r="D162" s="54"/>
      <c r="E162" s="31"/>
      <c r="F162" s="30" t="s">
        <v>291</v>
      </c>
      <c r="G162" s="31" t="s">
        <v>197</v>
      </c>
      <c r="H162" s="31"/>
      <c r="I162" s="31"/>
      <c r="J162" s="114"/>
      <c r="K162" s="199"/>
      <c r="L162" s="200"/>
      <c r="M162" s="200"/>
      <c r="N162" s="200"/>
      <c r="O162" s="200"/>
      <c r="P162" s="200"/>
      <c r="Q162" s="200"/>
      <c r="R162" s="200"/>
      <c r="S162" s="492"/>
      <c r="T162" s="492"/>
      <c r="U162" s="26"/>
      <c r="V162" s="23"/>
      <c r="W162" s="26"/>
      <c r="X162" s="23"/>
      <c r="Y162" s="23"/>
      <c r="Z162" s="23"/>
      <c r="AA162" s="23"/>
      <c r="AB162" s="23"/>
      <c r="AC162" s="23"/>
      <c r="AD162" s="23"/>
      <c r="AE162" s="56"/>
      <c r="AF162" s="23"/>
      <c r="AG162" s="23"/>
      <c r="AH162" s="23"/>
      <c r="AI162" s="23"/>
      <c r="AJ162" s="23"/>
      <c r="AK162" s="23"/>
      <c r="AL162" s="23"/>
      <c r="AM162" s="55"/>
      <c r="AN162" s="55"/>
      <c r="AO162" s="55"/>
      <c r="AP162" s="14"/>
      <c r="AQ162" s="14"/>
    </row>
    <row r="163" spans="1:43" ht="15" x14ac:dyDescent="0.25">
      <c r="A163" s="100"/>
      <c r="B163" s="30"/>
      <c r="C163" s="54"/>
      <c r="D163" s="54"/>
      <c r="E163" s="31"/>
      <c r="F163" s="30" t="s">
        <v>290</v>
      </c>
      <c r="G163" s="31" t="s">
        <v>197</v>
      </c>
      <c r="H163" s="31"/>
      <c r="I163" s="31"/>
      <c r="J163" s="114"/>
      <c r="K163" s="199"/>
      <c r="L163" s="200"/>
      <c r="M163" s="200"/>
      <c r="N163" s="200"/>
      <c r="O163" s="200"/>
      <c r="P163" s="200"/>
      <c r="Q163" s="200"/>
      <c r="R163" s="200"/>
      <c r="S163" s="492"/>
      <c r="T163" s="492"/>
      <c r="U163" s="53"/>
      <c r="V163" s="9"/>
      <c r="W163" s="53"/>
      <c r="X163" s="9"/>
      <c r="Y163" s="9"/>
      <c r="Z163" s="9"/>
      <c r="AA163" s="9"/>
      <c r="AB163" s="9"/>
      <c r="AC163" s="10"/>
      <c r="AD163" s="9"/>
      <c r="AE163" s="28"/>
      <c r="AF163" s="9"/>
      <c r="AG163" s="9"/>
      <c r="AH163" s="9"/>
      <c r="AI163" s="9"/>
      <c r="AJ163" s="9"/>
      <c r="AK163" s="9"/>
      <c r="AL163" s="9"/>
      <c r="AM163" s="52"/>
      <c r="AN163" s="52"/>
      <c r="AO163" s="52"/>
      <c r="AP163" s="14"/>
      <c r="AQ163" s="14"/>
    </row>
    <row r="164" spans="1:43" ht="15" x14ac:dyDescent="0.25">
      <c r="A164" s="96"/>
      <c r="B164" s="4"/>
      <c r="C164" s="5"/>
      <c r="D164" s="5"/>
      <c r="E164" s="51" t="s">
        <v>218</v>
      </c>
      <c r="F164" s="4"/>
      <c r="G164" s="51" t="s">
        <v>217</v>
      </c>
      <c r="H164" s="51"/>
      <c r="I164" s="51" t="s">
        <v>289</v>
      </c>
      <c r="J164" s="121"/>
      <c r="K164" s="194"/>
      <c r="L164" s="170"/>
      <c r="M164" s="170"/>
      <c r="N164" s="170"/>
      <c r="O164" s="170"/>
      <c r="P164" s="170"/>
      <c r="Q164" s="170"/>
      <c r="R164" s="170"/>
      <c r="S164" s="500"/>
      <c r="T164" s="500"/>
      <c r="U164" s="53"/>
      <c r="V164" s="9"/>
      <c r="W164" s="53"/>
      <c r="X164" s="9"/>
      <c r="Y164" s="9"/>
      <c r="Z164" s="9"/>
      <c r="AA164" s="9"/>
      <c r="AB164" s="9"/>
      <c r="AC164" s="10"/>
      <c r="AD164" s="9"/>
      <c r="AE164" s="28"/>
      <c r="AF164" s="9"/>
      <c r="AG164" s="9"/>
      <c r="AH164" s="9"/>
      <c r="AI164" s="9"/>
      <c r="AJ164" s="9"/>
      <c r="AK164" s="9"/>
      <c r="AL164" s="9"/>
      <c r="AM164" s="52"/>
      <c r="AN164" s="52"/>
      <c r="AO164" s="52"/>
      <c r="AP164" s="14"/>
      <c r="AQ164" s="14"/>
    </row>
    <row r="165" spans="1:43" ht="15" x14ac:dyDescent="0.25">
      <c r="A165" s="96"/>
      <c r="B165" s="4"/>
      <c r="C165" s="5"/>
      <c r="D165" s="5"/>
      <c r="E165" s="51" t="s">
        <v>218</v>
      </c>
      <c r="F165" s="4"/>
      <c r="G165" s="51" t="s">
        <v>217</v>
      </c>
      <c r="H165" s="51"/>
      <c r="I165" s="51" t="s">
        <v>288</v>
      </c>
      <c r="J165" s="121"/>
      <c r="K165" s="194"/>
      <c r="L165" s="170"/>
      <c r="M165" s="170"/>
      <c r="N165" s="170"/>
      <c r="O165" s="170"/>
      <c r="P165" s="170"/>
      <c r="Q165" s="170"/>
      <c r="R165" s="170"/>
      <c r="S165" s="500"/>
      <c r="T165" s="500"/>
      <c r="U165" s="29"/>
      <c r="V165" s="37"/>
      <c r="W165" s="29"/>
      <c r="X165" s="37"/>
      <c r="Y165" s="37"/>
      <c r="Z165" s="37"/>
      <c r="AA165" s="39"/>
      <c r="AB165" s="39"/>
      <c r="AC165" s="37"/>
      <c r="AD165" s="38"/>
      <c r="AE165" s="37"/>
      <c r="AF165" s="9"/>
      <c r="AG165" s="9"/>
      <c r="AH165" s="9"/>
      <c r="AI165" s="9"/>
      <c r="AJ165" s="9"/>
      <c r="AK165" s="9"/>
      <c r="AL165" s="9"/>
      <c r="AM165" s="36"/>
      <c r="AN165" s="36"/>
      <c r="AO165" s="36"/>
      <c r="AP165" s="14"/>
      <c r="AQ165" s="14"/>
    </row>
    <row r="166" spans="1:43" ht="15" x14ac:dyDescent="0.25">
      <c r="A166" s="96"/>
      <c r="B166" s="4"/>
      <c r="C166" s="5"/>
      <c r="D166" s="5"/>
      <c r="E166" s="49"/>
      <c r="F166" s="5" t="s">
        <v>287</v>
      </c>
      <c r="G166" s="35" t="s">
        <v>532</v>
      </c>
      <c r="H166" s="35"/>
      <c r="I166" s="112"/>
      <c r="J166" s="122"/>
      <c r="K166" s="201"/>
      <c r="L166" s="202"/>
      <c r="M166" s="202"/>
      <c r="N166" s="202"/>
      <c r="O166" s="202"/>
      <c r="P166" s="202"/>
      <c r="Q166" s="202"/>
      <c r="R166" s="202"/>
      <c r="S166" s="503"/>
      <c r="T166" s="503"/>
      <c r="U166" s="29"/>
      <c r="V166" s="37"/>
      <c r="W166" s="29"/>
      <c r="X166" s="37"/>
      <c r="Y166" s="37"/>
      <c r="Z166" s="37"/>
      <c r="AA166" s="39"/>
      <c r="AB166" s="39"/>
      <c r="AC166" s="37"/>
      <c r="AD166" s="38"/>
      <c r="AE166" s="37"/>
      <c r="AF166" s="9"/>
      <c r="AG166" s="9"/>
      <c r="AH166" s="9"/>
      <c r="AI166" s="9"/>
      <c r="AJ166" s="9"/>
      <c r="AK166" s="9"/>
      <c r="AL166" s="9"/>
      <c r="AM166" s="36"/>
      <c r="AN166" s="36"/>
      <c r="AO166" s="36"/>
      <c r="AP166" s="14"/>
      <c r="AQ166" s="14"/>
    </row>
    <row r="167" spans="1:43" ht="15.75" thickBot="1" x14ac:dyDescent="0.3">
      <c r="A167" s="96"/>
      <c r="B167" s="4"/>
      <c r="C167" s="5"/>
      <c r="D167" s="5"/>
      <c r="E167" s="49"/>
      <c r="F167" s="5" t="s">
        <v>226</v>
      </c>
      <c r="G167" s="35" t="s">
        <v>532</v>
      </c>
      <c r="H167" s="35"/>
      <c r="I167" s="112"/>
      <c r="J167" s="122"/>
      <c r="K167" s="201"/>
      <c r="L167" s="202"/>
      <c r="M167" s="202"/>
      <c r="N167" s="202"/>
      <c r="O167" s="202"/>
      <c r="P167" s="202"/>
      <c r="Q167" s="202"/>
      <c r="R167" s="202"/>
      <c r="S167" s="504"/>
      <c r="T167" s="503"/>
      <c r="U167" s="29"/>
      <c r="V167" s="37"/>
      <c r="W167" s="29"/>
      <c r="X167" s="37"/>
      <c r="Y167" s="37"/>
      <c r="Z167" s="37"/>
      <c r="AA167" s="39"/>
      <c r="AB167" s="39"/>
      <c r="AC167" s="37"/>
      <c r="AD167" s="38"/>
      <c r="AE167" s="37"/>
      <c r="AF167" s="9"/>
      <c r="AG167" s="9"/>
      <c r="AH167" s="9"/>
      <c r="AI167" s="9"/>
      <c r="AJ167" s="9"/>
      <c r="AK167" s="9"/>
      <c r="AL167" s="9"/>
      <c r="AM167" s="36"/>
      <c r="AN167" s="36"/>
      <c r="AO167" s="36"/>
      <c r="AP167" s="14"/>
      <c r="AQ167" s="14"/>
    </row>
    <row r="168" spans="1:43" ht="15.75" thickBot="1" x14ac:dyDescent="0.3">
      <c r="A168" s="180"/>
      <c r="B168" s="173"/>
      <c r="C168" s="176"/>
      <c r="D168" s="176"/>
      <c r="E168" s="181"/>
      <c r="F168" s="176"/>
      <c r="G168" s="174"/>
      <c r="H168" s="174"/>
      <c r="I168" s="182"/>
      <c r="J168" s="381"/>
      <c r="K168" s="222">
        <f>SUM(K148:K167)</f>
        <v>0</v>
      </c>
      <c r="L168" s="223">
        <f>K168*1.21</f>
        <v>0</v>
      </c>
      <c r="M168" s="223">
        <f>SUM(M148:M167)</f>
        <v>0</v>
      </c>
      <c r="N168" s="223">
        <f>M168*1.21</f>
        <v>0</v>
      </c>
      <c r="O168" s="223">
        <f>SUM(O148:O167)</f>
        <v>0</v>
      </c>
      <c r="P168" s="223">
        <f>O168*1.21</f>
        <v>0</v>
      </c>
      <c r="Q168" s="223">
        <f>SUM(Q148:Q167)</f>
        <v>0</v>
      </c>
      <c r="R168" s="224">
        <f>Q168*1.21</f>
        <v>0</v>
      </c>
      <c r="S168" s="604">
        <f>SUM(K168:Q168)</f>
        <v>0</v>
      </c>
      <c r="T168" s="826">
        <f>S168*1.21</f>
        <v>0</v>
      </c>
      <c r="U168" s="29"/>
      <c r="V168" s="37"/>
      <c r="W168" s="29"/>
      <c r="X168" s="37"/>
      <c r="Y168" s="37"/>
      <c r="Z168" s="37"/>
      <c r="AA168" s="39"/>
      <c r="AB168" s="39"/>
      <c r="AC168" s="37"/>
      <c r="AD168" s="38"/>
      <c r="AE168" s="37"/>
      <c r="AF168" s="9"/>
      <c r="AG168" s="9"/>
      <c r="AH168" s="9"/>
      <c r="AI168" s="9"/>
      <c r="AJ168" s="9"/>
      <c r="AK168" s="9"/>
      <c r="AL168" s="9"/>
      <c r="AM168" s="36"/>
      <c r="AN168" s="36"/>
      <c r="AO168" s="36"/>
      <c r="AP168" s="14"/>
      <c r="AQ168" s="14"/>
    </row>
    <row r="169" spans="1:43" ht="15.75" thickBot="1" x14ac:dyDescent="0.3">
      <c r="A169" s="92" t="s">
        <v>47</v>
      </c>
      <c r="B169" s="40" t="s">
        <v>286</v>
      </c>
      <c r="C169" s="41" t="s">
        <v>62</v>
      </c>
      <c r="D169" s="41" t="s">
        <v>33</v>
      </c>
      <c r="E169" s="41" t="s">
        <v>219</v>
      </c>
      <c r="F169" s="40"/>
      <c r="G169" s="43" t="s">
        <v>536</v>
      </c>
      <c r="H169" s="43"/>
      <c r="I169" s="41" t="s">
        <v>285</v>
      </c>
      <c r="J169" s="378"/>
      <c r="K169" s="452"/>
      <c r="L169" s="463">
        <f>K169*1.21</f>
        <v>0</v>
      </c>
      <c r="M169" s="167"/>
      <c r="N169" s="167"/>
      <c r="O169" s="167"/>
      <c r="P169" s="167"/>
      <c r="Q169" s="167"/>
      <c r="R169" s="167"/>
      <c r="S169" s="497"/>
      <c r="T169" s="496"/>
      <c r="U169" s="29"/>
      <c r="V169" s="37"/>
      <c r="W169" s="29"/>
      <c r="X169" s="37"/>
      <c r="Y169" s="37"/>
      <c r="Z169" s="37"/>
      <c r="AA169" s="39"/>
      <c r="AB169" s="39"/>
      <c r="AC169" s="37"/>
      <c r="AD169" s="38"/>
      <c r="AE169" s="37"/>
      <c r="AF169" s="9"/>
      <c r="AG169" s="9"/>
      <c r="AH169" s="9"/>
      <c r="AI169" s="9"/>
      <c r="AJ169" s="9"/>
      <c r="AK169" s="9"/>
      <c r="AL169" s="9"/>
      <c r="AM169" s="36"/>
      <c r="AN169" s="36"/>
      <c r="AO169" s="36"/>
      <c r="AP169" s="14"/>
      <c r="AQ169" s="14"/>
    </row>
    <row r="170" spans="1:43" ht="15" x14ac:dyDescent="0.25">
      <c r="A170" s="93"/>
      <c r="B170" s="4"/>
      <c r="C170" s="35"/>
      <c r="D170" s="35"/>
      <c r="E170" s="35" t="s">
        <v>219</v>
      </c>
      <c r="F170" s="4"/>
      <c r="G170" s="35" t="s">
        <v>243</v>
      </c>
      <c r="H170" s="35"/>
      <c r="I170" s="35" t="s">
        <v>271</v>
      </c>
      <c r="J170" s="118"/>
      <c r="K170" s="192"/>
      <c r="L170" s="167"/>
      <c r="M170" s="167"/>
      <c r="N170" s="167"/>
      <c r="O170" s="167"/>
      <c r="P170" s="167"/>
      <c r="Q170" s="167"/>
      <c r="R170" s="167"/>
      <c r="S170" s="496"/>
      <c r="T170" s="496"/>
      <c r="U170" s="29"/>
      <c r="V170" s="37"/>
      <c r="W170" s="29"/>
      <c r="X170" s="37"/>
      <c r="Y170" s="37"/>
      <c r="Z170" s="37"/>
      <c r="AA170" s="39"/>
      <c r="AB170" s="39"/>
      <c r="AC170" s="37"/>
      <c r="AD170" s="38"/>
      <c r="AE170" s="37"/>
      <c r="AF170" s="9"/>
      <c r="AG170" s="9"/>
      <c r="AH170" s="9"/>
      <c r="AI170" s="9"/>
      <c r="AJ170" s="9"/>
      <c r="AK170" s="9"/>
      <c r="AL170" s="9"/>
      <c r="AM170" s="36"/>
      <c r="AN170" s="36"/>
      <c r="AO170" s="36"/>
      <c r="AP170" s="14"/>
      <c r="AQ170" s="14"/>
    </row>
    <row r="171" spans="1:43" ht="15.75" thickBot="1" x14ac:dyDescent="0.3">
      <c r="A171" s="93"/>
      <c r="B171" s="4"/>
      <c r="C171" s="35"/>
      <c r="D171" s="35"/>
      <c r="E171" s="35" t="s">
        <v>281</v>
      </c>
      <c r="F171" s="4"/>
      <c r="G171" s="35" t="s">
        <v>236</v>
      </c>
      <c r="H171" s="35"/>
      <c r="I171" s="35" t="s">
        <v>280</v>
      </c>
      <c r="J171" s="118"/>
      <c r="K171" s="192"/>
      <c r="L171" s="167"/>
      <c r="M171" s="167"/>
      <c r="N171" s="167"/>
      <c r="O171" s="167"/>
      <c r="P171" s="167"/>
      <c r="Q171" s="167"/>
      <c r="R171" s="167"/>
      <c r="S171" s="496"/>
      <c r="T171" s="496"/>
      <c r="U171" s="29"/>
      <c r="V171" s="37"/>
      <c r="W171" s="29"/>
      <c r="X171" s="37"/>
      <c r="Y171" s="37"/>
      <c r="Z171" s="37"/>
      <c r="AA171" s="39"/>
      <c r="AB171" s="39"/>
      <c r="AC171" s="37"/>
      <c r="AD171" s="38"/>
      <c r="AE171" s="37"/>
      <c r="AF171" s="9"/>
      <c r="AG171" s="9"/>
      <c r="AH171" s="9"/>
      <c r="AI171" s="9"/>
      <c r="AJ171" s="9"/>
      <c r="AK171" s="9"/>
      <c r="AL171" s="9"/>
      <c r="AM171" s="36"/>
      <c r="AN171" s="36"/>
      <c r="AO171" s="36"/>
      <c r="AP171" s="14"/>
      <c r="AQ171" s="14"/>
    </row>
    <row r="172" spans="1:43" ht="15.75" thickBot="1" x14ac:dyDescent="0.3">
      <c r="A172" s="93"/>
      <c r="B172" s="4"/>
      <c r="C172" s="35"/>
      <c r="D172" s="35"/>
      <c r="E172" s="35" t="s">
        <v>237</v>
      </c>
      <c r="F172" s="4" t="s">
        <v>112</v>
      </c>
      <c r="G172" s="19" t="s">
        <v>536</v>
      </c>
      <c r="H172" s="19"/>
      <c r="I172" s="35" t="s">
        <v>279</v>
      </c>
      <c r="J172" s="118"/>
      <c r="K172" s="454"/>
      <c r="L172" s="458">
        <f>K172*1.21</f>
        <v>0</v>
      </c>
      <c r="M172" s="167"/>
      <c r="N172" s="167"/>
      <c r="O172" s="167"/>
      <c r="P172" s="167"/>
      <c r="Q172" s="167"/>
      <c r="R172" s="167"/>
      <c r="S172" s="496"/>
      <c r="T172" s="496"/>
      <c r="U172" s="29"/>
      <c r="V172" s="37"/>
      <c r="W172" s="29"/>
      <c r="X172" s="37"/>
      <c r="Y172" s="37"/>
      <c r="Z172" s="37"/>
      <c r="AA172" s="39"/>
      <c r="AB172" s="39"/>
      <c r="AC172" s="37"/>
      <c r="AD172" s="38"/>
      <c r="AE172" s="37"/>
      <c r="AF172" s="9"/>
      <c r="AG172" s="9"/>
      <c r="AH172" s="9"/>
      <c r="AI172" s="9"/>
      <c r="AJ172" s="9"/>
      <c r="AK172" s="9"/>
      <c r="AL172" s="9"/>
      <c r="AM172" s="36"/>
      <c r="AN172" s="36"/>
      <c r="AO172" s="36"/>
      <c r="AP172" s="14"/>
      <c r="AQ172" s="14"/>
    </row>
    <row r="173" spans="1:43" ht="15" x14ac:dyDescent="0.25">
      <c r="A173" s="93"/>
      <c r="B173" s="4"/>
      <c r="C173" s="35"/>
      <c r="D173" s="35"/>
      <c r="E173" s="35" t="s">
        <v>218</v>
      </c>
      <c r="F173" s="4"/>
      <c r="G173" s="35" t="s">
        <v>217</v>
      </c>
      <c r="H173" s="35"/>
      <c r="I173" s="35" t="s">
        <v>269</v>
      </c>
      <c r="J173" s="118"/>
      <c r="K173" s="192"/>
      <c r="L173" s="167"/>
      <c r="M173" s="167"/>
      <c r="N173" s="167"/>
      <c r="O173" s="167"/>
      <c r="P173" s="167"/>
      <c r="Q173" s="167"/>
      <c r="R173" s="167"/>
      <c r="S173" s="496"/>
      <c r="T173" s="496"/>
      <c r="U173" s="29"/>
      <c r="V173" s="37"/>
      <c r="W173" s="29"/>
      <c r="X173" s="37"/>
      <c r="Y173" s="37"/>
      <c r="Z173" s="37"/>
      <c r="AA173" s="39"/>
      <c r="AB173" s="39"/>
      <c r="AC173" s="37"/>
      <c r="AD173" s="38"/>
      <c r="AE173" s="37"/>
      <c r="AF173" s="9"/>
      <c r="AG173" s="9"/>
      <c r="AH173" s="9"/>
      <c r="AI173" s="9"/>
      <c r="AJ173" s="9"/>
      <c r="AK173" s="9"/>
      <c r="AL173" s="9"/>
      <c r="AM173" s="36"/>
      <c r="AN173" s="36"/>
      <c r="AO173" s="36"/>
      <c r="AP173" s="14"/>
      <c r="AQ173" s="14"/>
    </row>
    <row r="174" spans="1:43" ht="15.75" thickBot="1" x14ac:dyDescent="0.3">
      <c r="A174" s="94"/>
      <c r="B174" s="12"/>
      <c r="C174" s="34"/>
      <c r="D174" s="34"/>
      <c r="E174" s="34" t="s">
        <v>218</v>
      </c>
      <c r="F174" s="12"/>
      <c r="G174" s="34" t="s">
        <v>217</v>
      </c>
      <c r="H174" s="34"/>
      <c r="I174" s="34" t="s">
        <v>278</v>
      </c>
      <c r="J174" s="120"/>
      <c r="K174" s="192"/>
      <c r="L174" s="167"/>
      <c r="M174" s="167"/>
      <c r="N174" s="167"/>
      <c r="O174" s="167"/>
      <c r="P174" s="167"/>
      <c r="Q174" s="167"/>
      <c r="R174" s="167"/>
      <c r="S174" s="498"/>
      <c r="T174" s="496"/>
      <c r="U174" s="29"/>
      <c r="V174" s="37"/>
      <c r="W174" s="29"/>
      <c r="X174" s="37"/>
      <c r="Y174" s="37"/>
      <c r="Z174" s="37"/>
      <c r="AA174" s="39"/>
      <c r="AB174" s="39"/>
      <c r="AC174" s="37"/>
      <c r="AD174" s="38"/>
      <c r="AE174" s="37"/>
      <c r="AF174" s="9"/>
      <c r="AG174" s="9"/>
      <c r="AH174" s="9"/>
      <c r="AI174" s="9"/>
      <c r="AJ174" s="9"/>
      <c r="AK174" s="9"/>
      <c r="AL174" s="9"/>
      <c r="AM174" s="36"/>
      <c r="AN174" s="36"/>
      <c r="AO174" s="36"/>
      <c r="AP174" s="14"/>
      <c r="AQ174" s="14"/>
    </row>
    <row r="175" spans="1:43" ht="15.75" thickBot="1" x14ac:dyDescent="0.3">
      <c r="A175" s="172"/>
      <c r="B175" s="173"/>
      <c r="C175" s="174"/>
      <c r="D175" s="174"/>
      <c r="E175" s="174"/>
      <c r="F175" s="173"/>
      <c r="G175" s="174"/>
      <c r="H175" s="174"/>
      <c r="I175" s="174"/>
      <c r="J175" s="379"/>
      <c r="K175" s="213">
        <f>SUM(K169:K174)</f>
        <v>0</v>
      </c>
      <c r="L175" s="214">
        <f>K175*1.21</f>
        <v>0</v>
      </c>
      <c r="M175" s="214">
        <f t="shared" ref="M175:Q175" si="10">SUM(M169:M174)</f>
        <v>0</v>
      </c>
      <c r="N175" s="214">
        <f>M175*1.21</f>
        <v>0</v>
      </c>
      <c r="O175" s="214">
        <f t="shared" si="10"/>
        <v>0</v>
      </c>
      <c r="P175" s="214">
        <f>O175*1.21</f>
        <v>0</v>
      </c>
      <c r="Q175" s="214">
        <f t="shared" si="10"/>
        <v>0</v>
      </c>
      <c r="R175" s="221">
        <f>Q175*1.21</f>
        <v>0</v>
      </c>
      <c r="S175" s="603">
        <f>SUM(K175:Q175)</f>
        <v>0</v>
      </c>
      <c r="T175" s="825">
        <f>S175*1.21</f>
        <v>0</v>
      </c>
      <c r="U175" s="29"/>
      <c r="V175" s="37"/>
      <c r="W175" s="29"/>
      <c r="X175" s="37"/>
      <c r="Y175" s="37"/>
      <c r="Z175" s="37"/>
      <c r="AA175" s="39"/>
      <c r="AB175" s="39"/>
      <c r="AC175" s="37"/>
      <c r="AD175" s="38"/>
      <c r="AE175" s="37"/>
      <c r="AF175" s="9"/>
      <c r="AG175" s="9"/>
      <c r="AH175" s="9"/>
      <c r="AI175" s="9"/>
      <c r="AJ175" s="9"/>
      <c r="AK175" s="9"/>
      <c r="AL175" s="9"/>
      <c r="AM175" s="36"/>
      <c r="AN175" s="36"/>
      <c r="AO175" s="36"/>
      <c r="AP175" s="14"/>
      <c r="AQ175" s="14"/>
    </row>
    <row r="176" spans="1:43" ht="15.75" thickBot="1" x14ac:dyDescent="0.3">
      <c r="A176" s="93" t="s">
        <v>39</v>
      </c>
      <c r="B176" s="4" t="s">
        <v>277</v>
      </c>
      <c r="C176" s="35" t="s">
        <v>63</v>
      </c>
      <c r="D176" s="35" t="s">
        <v>31</v>
      </c>
      <c r="E176" s="35" t="s">
        <v>219</v>
      </c>
      <c r="F176" s="4"/>
      <c r="G176" s="19" t="s">
        <v>536</v>
      </c>
      <c r="H176" s="19"/>
      <c r="I176" s="35" t="s">
        <v>276</v>
      </c>
      <c r="J176" s="118"/>
      <c r="K176" s="452"/>
      <c r="L176" s="463">
        <f>K176*1.21</f>
        <v>0</v>
      </c>
      <c r="M176" s="167"/>
      <c r="N176" s="167"/>
      <c r="O176" s="167"/>
      <c r="P176" s="167"/>
      <c r="Q176" s="167"/>
      <c r="R176" s="167"/>
      <c r="S176" s="497"/>
      <c r="T176" s="496"/>
      <c r="U176" s="29"/>
      <c r="V176" s="37"/>
      <c r="W176" s="29"/>
      <c r="X176" s="37"/>
      <c r="Y176" s="37"/>
      <c r="Z176" s="37"/>
      <c r="AA176" s="39"/>
      <c r="AB176" s="39"/>
      <c r="AC176" s="37"/>
      <c r="AD176" s="38"/>
      <c r="AE176" s="37"/>
      <c r="AF176" s="9"/>
      <c r="AG176" s="9"/>
      <c r="AH176" s="9"/>
      <c r="AI176" s="9"/>
      <c r="AJ176" s="9"/>
      <c r="AK176" s="9"/>
      <c r="AL176" s="9"/>
      <c r="AM176" s="36"/>
      <c r="AN176" s="36"/>
      <c r="AO176" s="36"/>
      <c r="AP176" s="14"/>
      <c r="AQ176" s="14"/>
    </row>
    <row r="177" spans="1:43" ht="15.75" thickBot="1" x14ac:dyDescent="0.3">
      <c r="A177" s="93"/>
      <c r="B177" s="4"/>
      <c r="C177" s="35"/>
      <c r="D177" s="35"/>
      <c r="E177" s="35" t="s">
        <v>219</v>
      </c>
      <c r="F177" s="4"/>
      <c r="G177" s="35" t="s">
        <v>608</v>
      </c>
      <c r="H177" s="35"/>
      <c r="I177" s="35" t="s">
        <v>274</v>
      </c>
      <c r="J177" s="118"/>
      <c r="K177" s="192"/>
      <c r="L177" s="167"/>
      <c r="M177" s="167"/>
      <c r="N177" s="167"/>
      <c r="O177" s="167"/>
      <c r="P177" s="167"/>
      <c r="Q177" s="167"/>
      <c r="R177" s="167"/>
      <c r="S177" s="496"/>
      <c r="T177" s="496"/>
      <c r="U177" s="29"/>
      <c r="V177" s="37"/>
      <c r="W177" s="29"/>
      <c r="X177" s="37"/>
      <c r="Y177" s="37"/>
      <c r="Z177" s="37"/>
      <c r="AA177" s="39"/>
      <c r="AB177" s="39"/>
      <c r="AC177" s="37"/>
      <c r="AD177" s="38"/>
      <c r="AE177" s="37"/>
      <c r="AF177" s="9"/>
      <c r="AG177" s="9"/>
      <c r="AH177" s="9"/>
      <c r="AI177" s="9"/>
      <c r="AJ177" s="9"/>
      <c r="AK177" s="9"/>
      <c r="AL177" s="9"/>
      <c r="AM177" s="36"/>
      <c r="AN177" s="36"/>
      <c r="AO177" s="36"/>
      <c r="AP177" s="14"/>
      <c r="AQ177" s="14"/>
    </row>
    <row r="178" spans="1:43" ht="15.75" thickBot="1" x14ac:dyDescent="0.3">
      <c r="A178" s="93"/>
      <c r="B178" s="4"/>
      <c r="C178" s="35"/>
      <c r="D178" s="35"/>
      <c r="E178" s="35" t="s">
        <v>610</v>
      </c>
      <c r="F178" s="4" t="s">
        <v>609</v>
      </c>
      <c r="G178" s="35" t="s">
        <v>548</v>
      </c>
      <c r="H178" s="35"/>
      <c r="I178" s="35" t="s">
        <v>272</v>
      </c>
      <c r="J178" s="118"/>
      <c r="K178" s="192"/>
      <c r="L178" s="167"/>
      <c r="M178" s="454"/>
      <c r="N178" s="458">
        <f>M178*1.21</f>
        <v>0</v>
      </c>
      <c r="O178" s="167"/>
      <c r="P178" s="167"/>
      <c r="Q178" s="167"/>
      <c r="R178" s="167"/>
      <c r="S178" s="496"/>
      <c r="T178" s="496"/>
      <c r="U178" s="29"/>
      <c r="V178" s="37"/>
      <c r="W178" s="29"/>
      <c r="X178" s="37"/>
      <c r="Y178" s="37"/>
      <c r="Z178" s="37"/>
      <c r="AA178" s="39"/>
      <c r="AB178" s="39"/>
      <c r="AC178" s="37"/>
      <c r="AD178" s="38"/>
      <c r="AE178" s="37"/>
      <c r="AF178" s="9"/>
      <c r="AG178" s="9"/>
      <c r="AH178" s="9"/>
      <c r="AI178" s="9"/>
      <c r="AJ178" s="9"/>
      <c r="AK178" s="9"/>
      <c r="AL178" s="9"/>
      <c r="AM178" s="36"/>
      <c r="AN178" s="36"/>
      <c r="AO178" s="36"/>
      <c r="AP178" s="14"/>
      <c r="AQ178" s="14"/>
    </row>
    <row r="179" spans="1:43" ht="15" x14ac:dyDescent="0.25">
      <c r="A179" s="93"/>
      <c r="B179" s="4"/>
      <c r="C179" s="35"/>
      <c r="D179" s="35"/>
      <c r="E179" s="35" t="s">
        <v>218</v>
      </c>
      <c r="F179" s="4"/>
      <c r="G179" s="35" t="s">
        <v>217</v>
      </c>
      <c r="H179" s="35"/>
      <c r="I179" s="35" t="s">
        <v>269</v>
      </c>
      <c r="J179" s="118"/>
      <c r="K179" s="192"/>
      <c r="L179" s="167"/>
      <c r="M179" s="167"/>
      <c r="N179" s="167"/>
      <c r="O179" s="167"/>
      <c r="P179" s="167"/>
      <c r="Q179" s="167"/>
      <c r="R179" s="167"/>
      <c r="S179" s="496"/>
      <c r="T179" s="496"/>
      <c r="U179" s="29"/>
      <c r="V179" s="37"/>
      <c r="W179" s="29"/>
      <c r="X179" s="37"/>
      <c r="Y179" s="37"/>
      <c r="Z179" s="37"/>
      <c r="AA179" s="39"/>
      <c r="AB179" s="39"/>
      <c r="AC179" s="37"/>
      <c r="AD179" s="38"/>
      <c r="AE179" s="37"/>
      <c r="AF179" s="9"/>
      <c r="AG179" s="9"/>
      <c r="AH179" s="9"/>
      <c r="AI179" s="9"/>
      <c r="AJ179" s="9"/>
      <c r="AK179" s="9"/>
      <c r="AL179" s="9"/>
      <c r="AM179" s="36"/>
      <c r="AN179" s="36"/>
      <c r="AO179" s="36"/>
      <c r="AP179" s="14"/>
      <c r="AQ179" s="14"/>
    </row>
    <row r="180" spans="1:43" ht="15" x14ac:dyDescent="0.25">
      <c r="A180" s="93"/>
      <c r="B180" s="4"/>
      <c r="C180" s="35"/>
      <c r="D180" s="35"/>
      <c r="E180" s="35" t="s">
        <v>218</v>
      </c>
      <c r="F180" s="4"/>
      <c r="G180" s="35" t="s">
        <v>217</v>
      </c>
      <c r="H180" s="35"/>
      <c r="I180" s="35" t="s">
        <v>268</v>
      </c>
      <c r="J180" s="118"/>
      <c r="K180" s="192"/>
      <c r="L180" s="167"/>
      <c r="M180" s="167"/>
      <c r="N180" s="167"/>
      <c r="O180" s="167"/>
      <c r="P180" s="167"/>
      <c r="Q180" s="167"/>
      <c r="R180" s="167"/>
      <c r="S180" s="496"/>
      <c r="T180" s="496"/>
      <c r="U180" s="29"/>
      <c r="V180" s="37"/>
      <c r="W180" s="29"/>
      <c r="X180" s="37"/>
      <c r="Y180" s="37"/>
      <c r="Z180" s="37"/>
      <c r="AA180" s="39"/>
      <c r="AB180" s="39"/>
      <c r="AC180" s="37"/>
      <c r="AD180" s="38"/>
      <c r="AE180" s="37"/>
      <c r="AF180" s="9"/>
      <c r="AG180" s="9"/>
      <c r="AH180" s="9"/>
      <c r="AI180" s="9"/>
      <c r="AJ180" s="9"/>
      <c r="AK180" s="9"/>
      <c r="AL180" s="9"/>
      <c r="AM180" s="36"/>
      <c r="AN180" s="36"/>
      <c r="AO180" s="36"/>
      <c r="AP180" s="14"/>
      <c r="AQ180" s="14"/>
    </row>
    <row r="181" spans="1:43" ht="15.75" thickBot="1" x14ac:dyDescent="0.3">
      <c r="A181" s="93"/>
      <c r="B181" s="4"/>
      <c r="C181" s="35"/>
      <c r="D181" s="35"/>
      <c r="E181" s="35" t="s">
        <v>219</v>
      </c>
      <c r="F181" s="4"/>
      <c r="G181" s="35" t="s">
        <v>243</v>
      </c>
      <c r="H181" s="35"/>
      <c r="I181" s="35" t="s">
        <v>271</v>
      </c>
      <c r="J181" s="118"/>
      <c r="K181" s="192"/>
      <c r="L181" s="167"/>
      <c r="M181" s="167"/>
      <c r="N181" s="167"/>
      <c r="O181" s="167"/>
      <c r="P181" s="167"/>
      <c r="Q181" s="167"/>
      <c r="R181" s="167"/>
      <c r="S181" s="496"/>
      <c r="T181" s="496"/>
      <c r="U181" s="29"/>
      <c r="V181" s="37"/>
      <c r="W181" s="29"/>
      <c r="X181" s="37"/>
      <c r="Y181" s="37"/>
      <c r="Z181" s="37"/>
      <c r="AA181" s="39"/>
      <c r="AB181" s="39"/>
      <c r="AC181" s="37"/>
      <c r="AD181" s="38"/>
      <c r="AE181" s="37"/>
      <c r="AF181" s="9"/>
      <c r="AG181" s="9"/>
      <c r="AH181" s="9"/>
      <c r="AI181" s="9"/>
      <c r="AJ181" s="9"/>
      <c r="AK181" s="9"/>
      <c r="AL181" s="9"/>
      <c r="AM181" s="36"/>
      <c r="AN181" s="36"/>
      <c r="AO181" s="36"/>
      <c r="AP181" s="14"/>
      <c r="AQ181" s="14"/>
    </row>
    <row r="182" spans="1:43" ht="15.75" thickBot="1" x14ac:dyDescent="0.3">
      <c r="A182" s="93"/>
      <c r="B182" s="4"/>
      <c r="C182" s="35"/>
      <c r="D182" s="35"/>
      <c r="E182" s="35" t="s">
        <v>219</v>
      </c>
      <c r="F182" s="4"/>
      <c r="G182" s="19" t="s">
        <v>536</v>
      </c>
      <c r="H182" s="19"/>
      <c r="I182" s="35" t="s">
        <v>241</v>
      </c>
      <c r="J182" s="118"/>
      <c r="K182" s="454"/>
      <c r="L182" s="458">
        <f>K182*1.21</f>
        <v>0</v>
      </c>
      <c r="M182" s="167"/>
      <c r="N182" s="167"/>
      <c r="O182" s="167"/>
      <c r="P182" s="167"/>
      <c r="Q182" s="167"/>
      <c r="R182" s="167"/>
      <c r="S182" s="496"/>
      <c r="T182" s="496"/>
      <c r="U182" s="29"/>
      <c r="V182" s="37"/>
      <c r="W182" s="29"/>
      <c r="X182" s="37"/>
      <c r="Y182" s="37"/>
      <c r="Z182" s="37"/>
      <c r="AA182" s="39"/>
      <c r="AB182" s="39"/>
      <c r="AC182" s="37"/>
      <c r="AD182" s="38"/>
      <c r="AE182" s="37"/>
      <c r="AF182" s="9"/>
      <c r="AG182" s="9"/>
      <c r="AH182" s="9"/>
      <c r="AI182" s="9"/>
      <c r="AJ182" s="9"/>
      <c r="AK182" s="9"/>
      <c r="AL182" s="9"/>
      <c r="AM182" s="36"/>
      <c r="AN182" s="36"/>
      <c r="AO182" s="36"/>
      <c r="AP182" s="14"/>
      <c r="AQ182" s="14"/>
    </row>
    <row r="183" spans="1:43" ht="15" x14ac:dyDescent="0.25">
      <c r="A183" s="93"/>
      <c r="B183" s="4"/>
      <c r="C183" s="35"/>
      <c r="D183" s="35"/>
      <c r="E183" s="35" t="s">
        <v>219</v>
      </c>
      <c r="F183" s="4"/>
      <c r="G183" s="35" t="s">
        <v>243</v>
      </c>
      <c r="H183" s="35"/>
      <c r="I183" s="35" t="s">
        <v>270</v>
      </c>
      <c r="J183" s="118"/>
      <c r="K183" s="192"/>
      <c r="L183" s="167"/>
      <c r="M183" s="167"/>
      <c r="N183" s="167"/>
      <c r="O183" s="167"/>
      <c r="P183" s="167"/>
      <c r="Q183" s="167"/>
      <c r="R183" s="167"/>
      <c r="S183" s="496"/>
      <c r="T183" s="496"/>
      <c r="U183" s="29"/>
      <c r="V183" s="37"/>
      <c r="W183" s="29"/>
      <c r="X183" s="37"/>
      <c r="Y183" s="37"/>
      <c r="Z183" s="37"/>
      <c r="AA183" s="39"/>
      <c r="AB183" s="39"/>
      <c r="AC183" s="37"/>
      <c r="AD183" s="38"/>
      <c r="AE183" s="37"/>
      <c r="AF183" s="9"/>
      <c r="AG183" s="9"/>
      <c r="AH183" s="9"/>
      <c r="AI183" s="9"/>
      <c r="AJ183" s="9"/>
      <c r="AK183" s="9"/>
      <c r="AL183" s="9"/>
      <c r="AM183" s="36"/>
      <c r="AN183" s="36"/>
      <c r="AO183" s="36"/>
      <c r="AP183" s="14"/>
      <c r="AQ183" s="14"/>
    </row>
    <row r="184" spans="1:43" ht="15" x14ac:dyDescent="0.25">
      <c r="A184" s="93"/>
      <c r="B184" s="4"/>
      <c r="C184" s="35"/>
      <c r="D184" s="35"/>
      <c r="E184" s="35" t="s">
        <v>218</v>
      </c>
      <c r="F184" s="4"/>
      <c r="G184" s="35" t="s">
        <v>217</v>
      </c>
      <c r="H184" s="35"/>
      <c r="I184" s="35" t="s">
        <v>269</v>
      </c>
      <c r="J184" s="118"/>
      <c r="K184" s="192"/>
      <c r="L184" s="167"/>
      <c r="M184" s="167"/>
      <c r="N184" s="167"/>
      <c r="O184" s="167"/>
      <c r="P184" s="167"/>
      <c r="Q184" s="167"/>
      <c r="R184" s="167"/>
      <c r="S184" s="496"/>
      <c r="T184" s="496"/>
      <c r="U184" s="29"/>
      <c r="V184" s="37"/>
      <c r="W184" s="29"/>
      <c r="X184" s="37"/>
      <c r="Y184" s="37"/>
      <c r="Z184" s="37"/>
      <c r="AA184" s="39"/>
      <c r="AB184" s="39"/>
      <c r="AC184" s="37"/>
      <c r="AD184" s="38"/>
      <c r="AE184" s="37"/>
      <c r="AF184" s="9"/>
      <c r="AG184" s="9"/>
      <c r="AH184" s="9"/>
      <c r="AI184" s="9"/>
      <c r="AJ184" s="9"/>
      <c r="AK184" s="9"/>
      <c r="AL184" s="9"/>
      <c r="AM184" s="36"/>
      <c r="AN184" s="36"/>
      <c r="AO184" s="36"/>
      <c r="AP184" s="14"/>
      <c r="AQ184" s="14"/>
    </row>
    <row r="185" spans="1:43" ht="15" x14ac:dyDescent="0.25">
      <c r="A185" s="93"/>
      <c r="B185" s="4"/>
      <c r="C185" s="35"/>
      <c r="D185" s="35"/>
      <c r="E185" s="35" t="s">
        <v>218</v>
      </c>
      <c r="F185" s="4"/>
      <c r="G185" s="35" t="s">
        <v>217</v>
      </c>
      <c r="H185" s="35"/>
      <c r="I185" s="35" t="s">
        <v>268</v>
      </c>
      <c r="J185" s="118"/>
      <c r="K185" s="192"/>
      <c r="L185" s="167"/>
      <c r="M185" s="167"/>
      <c r="N185" s="167"/>
      <c r="O185" s="167"/>
      <c r="P185" s="167"/>
      <c r="Q185" s="167"/>
      <c r="R185" s="167"/>
      <c r="S185" s="496"/>
      <c r="T185" s="496"/>
      <c r="U185" s="29"/>
      <c r="V185" s="37"/>
      <c r="W185" s="29"/>
      <c r="X185" s="37"/>
      <c r="Y185" s="37"/>
      <c r="Z185" s="37"/>
      <c r="AA185" s="39"/>
      <c r="AB185" s="39"/>
      <c r="AC185" s="37"/>
      <c r="AD185" s="38"/>
      <c r="AE185" s="37"/>
      <c r="AF185" s="9"/>
      <c r="AG185" s="9"/>
      <c r="AH185" s="9"/>
      <c r="AI185" s="9"/>
      <c r="AJ185" s="9"/>
      <c r="AK185" s="9"/>
      <c r="AL185" s="9"/>
      <c r="AM185" s="36"/>
      <c r="AN185" s="36"/>
      <c r="AO185" s="36"/>
      <c r="AP185" s="14"/>
      <c r="AQ185" s="14"/>
    </row>
    <row r="186" spans="1:43" ht="15" x14ac:dyDescent="0.25">
      <c r="A186" s="93"/>
      <c r="B186" s="4"/>
      <c r="C186" s="35"/>
      <c r="D186" s="35"/>
      <c r="E186" s="35" t="s">
        <v>266</v>
      </c>
      <c r="F186" s="4"/>
      <c r="G186" s="35" t="s">
        <v>197</v>
      </c>
      <c r="H186" s="35"/>
      <c r="I186" s="35" t="s">
        <v>267</v>
      </c>
      <c r="J186" s="118"/>
      <c r="K186" s="192"/>
      <c r="L186" s="167"/>
      <c r="M186" s="167"/>
      <c r="N186" s="167"/>
      <c r="O186" s="167"/>
      <c r="P186" s="167"/>
      <c r="Q186" s="167"/>
      <c r="R186" s="167"/>
      <c r="S186" s="496"/>
      <c r="T186" s="496"/>
      <c r="U186" s="29"/>
      <c r="V186" s="37"/>
      <c r="W186" s="29"/>
      <c r="X186" s="37"/>
      <c r="Y186" s="37"/>
      <c r="Z186" s="37"/>
      <c r="AA186" s="39"/>
      <c r="AB186" s="39"/>
      <c r="AC186" s="37"/>
      <c r="AD186" s="38"/>
      <c r="AE186" s="37"/>
      <c r="AF186" s="9"/>
      <c r="AG186" s="9"/>
      <c r="AH186" s="9"/>
      <c r="AI186" s="9"/>
      <c r="AJ186" s="9"/>
      <c r="AK186" s="9"/>
      <c r="AL186" s="9"/>
      <c r="AM186" s="36"/>
      <c r="AN186" s="36"/>
      <c r="AO186" s="36"/>
      <c r="AP186" s="14"/>
      <c r="AQ186" s="14"/>
    </row>
    <row r="187" spans="1:43" ht="15.75" thickBot="1" x14ac:dyDescent="0.3">
      <c r="A187" s="93"/>
      <c r="B187" s="4"/>
      <c r="C187" s="35"/>
      <c r="D187" s="35"/>
      <c r="E187" s="35" t="s">
        <v>266</v>
      </c>
      <c r="F187" s="4"/>
      <c r="G187" s="35" t="s">
        <v>197</v>
      </c>
      <c r="H187" s="35"/>
      <c r="I187" s="35" t="s">
        <v>265</v>
      </c>
      <c r="J187" s="118"/>
      <c r="K187" s="192"/>
      <c r="L187" s="167"/>
      <c r="M187" s="167"/>
      <c r="N187" s="167"/>
      <c r="O187" s="167"/>
      <c r="P187" s="167"/>
      <c r="Q187" s="167"/>
      <c r="R187" s="167"/>
      <c r="S187" s="496"/>
      <c r="T187" s="496"/>
      <c r="U187" s="29"/>
      <c r="V187" s="37"/>
      <c r="W187" s="29"/>
      <c r="X187" s="37"/>
      <c r="Y187" s="37"/>
      <c r="Z187" s="37"/>
      <c r="AA187" s="39"/>
      <c r="AB187" s="39"/>
      <c r="AC187" s="37"/>
      <c r="AD187" s="38"/>
      <c r="AE187" s="37"/>
      <c r="AF187" s="9"/>
      <c r="AG187" s="9"/>
      <c r="AH187" s="9"/>
      <c r="AI187" s="9"/>
      <c r="AJ187" s="9"/>
      <c r="AK187" s="9"/>
      <c r="AL187" s="9"/>
      <c r="AM187" s="36"/>
      <c r="AN187" s="36"/>
      <c r="AO187" s="36"/>
      <c r="AP187" s="14"/>
      <c r="AQ187" s="14"/>
    </row>
    <row r="188" spans="1:43" ht="15.75" thickBot="1" x14ac:dyDescent="0.3">
      <c r="A188" s="93"/>
      <c r="B188" s="4"/>
      <c r="C188" s="35"/>
      <c r="D188" s="35"/>
      <c r="E188" s="35" t="s">
        <v>610</v>
      </c>
      <c r="F188" s="4" t="s">
        <v>609</v>
      </c>
      <c r="G188" s="35" t="s">
        <v>548</v>
      </c>
      <c r="H188" s="35"/>
      <c r="I188" s="35" t="s">
        <v>264</v>
      </c>
      <c r="J188" s="118"/>
      <c r="K188" s="192"/>
      <c r="L188" s="167"/>
      <c r="M188" s="454"/>
      <c r="N188" s="458">
        <f>M188*1.21</f>
        <v>0</v>
      </c>
      <c r="O188" s="167"/>
      <c r="P188" s="167"/>
      <c r="Q188" s="167"/>
      <c r="R188" s="167"/>
      <c r="S188" s="496"/>
      <c r="T188" s="496"/>
      <c r="U188" s="29"/>
      <c r="V188" s="37"/>
      <c r="W188" s="29"/>
      <c r="X188" s="37"/>
      <c r="Y188" s="37"/>
      <c r="Z188" s="37"/>
      <c r="AA188" s="39"/>
      <c r="AB188" s="39"/>
      <c r="AC188" s="37"/>
      <c r="AD188" s="38"/>
      <c r="AE188" s="37"/>
      <c r="AF188" s="9"/>
      <c r="AG188" s="9"/>
      <c r="AH188" s="9"/>
      <c r="AI188" s="9"/>
      <c r="AJ188" s="9"/>
      <c r="AK188" s="9"/>
      <c r="AL188" s="9"/>
      <c r="AM188" s="36"/>
      <c r="AN188" s="36"/>
      <c r="AO188" s="36"/>
      <c r="AP188" s="14"/>
      <c r="AQ188" s="14"/>
    </row>
    <row r="189" spans="1:43" ht="15" x14ac:dyDescent="0.25">
      <c r="A189" s="93"/>
      <c r="B189" s="4"/>
      <c r="C189" s="35"/>
      <c r="D189" s="35"/>
      <c r="E189" s="35" t="s">
        <v>610</v>
      </c>
      <c r="F189" s="4" t="s">
        <v>609</v>
      </c>
      <c r="G189" s="35" t="s">
        <v>611</v>
      </c>
      <c r="H189" s="35"/>
      <c r="I189" s="35"/>
      <c r="J189" s="118"/>
      <c r="K189" s="192"/>
      <c r="L189" s="167"/>
      <c r="M189" s="167"/>
      <c r="N189" s="167"/>
      <c r="O189" s="167"/>
      <c r="P189" s="167"/>
      <c r="Q189" s="167"/>
      <c r="R189" s="167"/>
      <c r="S189" s="496"/>
      <c r="T189" s="496"/>
      <c r="U189" s="29"/>
      <c r="V189" s="37"/>
      <c r="W189" s="29"/>
      <c r="X189" s="37"/>
      <c r="Y189" s="37"/>
      <c r="Z189" s="37"/>
      <c r="AA189" s="39"/>
      <c r="AB189" s="39"/>
      <c r="AC189" s="37"/>
      <c r="AD189" s="38"/>
      <c r="AE189" s="37"/>
      <c r="AF189" s="9"/>
      <c r="AG189" s="9"/>
      <c r="AH189" s="9"/>
      <c r="AI189" s="9"/>
      <c r="AJ189" s="9"/>
      <c r="AK189" s="9"/>
      <c r="AL189" s="9"/>
      <c r="AM189" s="36"/>
      <c r="AN189" s="36"/>
      <c r="AO189" s="36"/>
      <c r="AP189" s="14"/>
      <c r="AQ189" s="14"/>
    </row>
    <row r="190" spans="1:43" ht="15" x14ac:dyDescent="0.25">
      <c r="A190" s="93"/>
      <c r="B190" s="4"/>
      <c r="C190" s="35"/>
      <c r="D190" s="35"/>
      <c r="E190" s="35" t="s">
        <v>262</v>
      </c>
      <c r="F190" s="4"/>
      <c r="G190" s="35" t="s">
        <v>209</v>
      </c>
      <c r="H190" s="35"/>
      <c r="I190" s="35" t="s">
        <v>263</v>
      </c>
      <c r="J190" s="118"/>
      <c r="K190" s="192"/>
      <c r="L190" s="167"/>
      <c r="M190" s="167"/>
      <c r="N190" s="167"/>
      <c r="O190" s="167"/>
      <c r="P190" s="167"/>
      <c r="Q190" s="167"/>
      <c r="R190" s="167"/>
      <c r="S190" s="496"/>
      <c r="T190" s="496"/>
      <c r="U190" s="29"/>
      <c r="V190" s="37"/>
      <c r="W190" s="29"/>
      <c r="X190" s="37"/>
      <c r="Y190" s="37"/>
      <c r="Z190" s="37"/>
      <c r="AA190" s="39"/>
      <c r="AB190" s="39"/>
      <c r="AC190" s="37"/>
      <c r="AD190" s="38"/>
      <c r="AE190" s="37"/>
      <c r="AF190" s="9"/>
      <c r="AG190" s="9"/>
      <c r="AH190" s="9"/>
      <c r="AI190" s="9"/>
      <c r="AJ190" s="9"/>
      <c r="AK190" s="9"/>
      <c r="AL190" s="9"/>
      <c r="AM190" s="36"/>
      <c r="AN190" s="36"/>
      <c r="AO190" s="36"/>
      <c r="AP190" s="14"/>
      <c r="AQ190" s="14"/>
    </row>
    <row r="191" spans="1:43" ht="15.75" thickBot="1" x14ac:dyDescent="0.3">
      <c r="A191" s="93"/>
      <c r="B191" s="4"/>
      <c r="C191" s="35"/>
      <c r="D191" s="35"/>
      <c r="E191" s="35" t="s">
        <v>262</v>
      </c>
      <c r="F191" s="4"/>
      <c r="G191" s="35" t="s">
        <v>209</v>
      </c>
      <c r="H191" s="35"/>
      <c r="I191" s="35" t="s">
        <v>261</v>
      </c>
      <c r="J191" s="118"/>
      <c r="K191" s="192"/>
      <c r="L191" s="167"/>
      <c r="M191" s="167"/>
      <c r="N191" s="167"/>
      <c r="O191" s="167"/>
      <c r="P191" s="167"/>
      <c r="Q191" s="167"/>
      <c r="R191" s="167"/>
      <c r="S191" s="496"/>
      <c r="T191" s="496"/>
      <c r="U191" s="29"/>
      <c r="V191" s="37"/>
      <c r="W191" s="29"/>
      <c r="X191" s="37"/>
      <c r="Y191" s="37"/>
      <c r="Z191" s="37"/>
      <c r="AA191" s="39"/>
      <c r="AB191" s="39"/>
      <c r="AC191" s="37"/>
      <c r="AD191" s="38"/>
      <c r="AE191" s="37"/>
      <c r="AF191" s="9"/>
      <c r="AG191" s="9"/>
      <c r="AH191" s="9"/>
      <c r="AI191" s="9"/>
      <c r="AJ191" s="9"/>
      <c r="AK191" s="9"/>
      <c r="AL191" s="9"/>
      <c r="AM191" s="36"/>
      <c r="AN191" s="36"/>
      <c r="AO191" s="36"/>
      <c r="AP191" s="14"/>
      <c r="AQ191" s="14"/>
    </row>
    <row r="192" spans="1:43" ht="15.75" thickBot="1" x14ac:dyDescent="0.3">
      <c r="A192" s="93"/>
      <c r="B192" s="4"/>
      <c r="C192" s="35"/>
      <c r="D192" s="35"/>
      <c r="E192" s="35" t="s">
        <v>259</v>
      </c>
      <c r="F192" s="4" t="s">
        <v>260</v>
      </c>
      <c r="G192" s="35" t="s">
        <v>548</v>
      </c>
      <c r="H192" s="35"/>
      <c r="I192" s="35"/>
      <c r="J192" s="118"/>
      <c r="K192" s="192"/>
      <c r="L192" s="167"/>
      <c r="M192" s="454"/>
      <c r="N192" s="461">
        <f>M192*1.21</f>
        <v>0</v>
      </c>
      <c r="O192" s="167"/>
      <c r="P192" s="167"/>
      <c r="Q192" s="167"/>
      <c r="R192" s="167"/>
      <c r="S192" s="496"/>
      <c r="T192" s="496"/>
      <c r="U192" s="29"/>
      <c r="V192" s="37"/>
      <c r="W192" s="29"/>
      <c r="X192" s="37"/>
      <c r="Y192" s="37"/>
      <c r="Z192" s="37"/>
      <c r="AA192" s="39"/>
      <c r="AB192" s="39"/>
      <c r="AC192" s="37"/>
      <c r="AD192" s="38"/>
      <c r="AE192" s="37"/>
      <c r="AF192" s="9"/>
      <c r="AG192" s="9"/>
      <c r="AH192" s="9"/>
      <c r="AI192" s="9"/>
      <c r="AJ192" s="9"/>
      <c r="AK192" s="9"/>
      <c r="AL192" s="9"/>
      <c r="AM192" s="36"/>
      <c r="AN192" s="36"/>
      <c r="AO192" s="36"/>
      <c r="AP192" s="14"/>
      <c r="AQ192" s="14"/>
    </row>
    <row r="193" spans="1:43" ht="15.75" thickBot="1" x14ac:dyDescent="0.3">
      <c r="A193" s="93"/>
      <c r="B193" s="4"/>
      <c r="C193" s="35"/>
      <c r="D193" s="35"/>
      <c r="E193" s="35" t="s">
        <v>259</v>
      </c>
      <c r="F193" s="4" t="s">
        <v>260</v>
      </c>
      <c r="G193" s="35" t="s">
        <v>548</v>
      </c>
      <c r="H193" s="35"/>
      <c r="I193" s="35"/>
      <c r="J193" s="118"/>
      <c r="K193" s="192"/>
      <c r="L193" s="167"/>
      <c r="M193" s="454"/>
      <c r="N193" s="458">
        <f>M193*1.21</f>
        <v>0</v>
      </c>
      <c r="O193" s="167"/>
      <c r="P193" s="167"/>
      <c r="Q193" s="167"/>
      <c r="R193" s="167"/>
      <c r="S193" s="496"/>
      <c r="T193" s="496"/>
      <c r="U193" s="29"/>
      <c r="V193" s="37"/>
      <c r="W193" s="29"/>
      <c r="X193" s="37"/>
      <c r="Y193" s="37"/>
      <c r="Z193" s="37"/>
      <c r="AA193" s="39"/>
      <c r="AB193" s="39"/>
      <c r="AC193" s="37"/>
      <c r="AD193" s="38"/>
      <c r="AE193" s="37"/>
      <c r="AF193" s="9"/>
      <c r="AG193" s="9"/>
      <c r="AH193" s="9"/>
      <c r="AI193" s="9"/>
      <c r="AJ193" s="9"/>
      <c r="AK193" s="9"/>
      <c r="AL193" s="9"/>
      <c r="AM193" s="36"/>
      <c r="AN193" s="36"/>
      <c r="AO193" s="36"/>
      <c r="AP193" s="14"/>
      <c r="AQ193" s="14"/>
    </row>
    <row r="194" spans="1:43" ht="15.75" thickBot="1" x14ac:dyDescent="0.3">
      <c r="A194" s="93"/>
      <c r="B194" s="4"/>
      <c r="C194" s="35"/>
      <c r="D194" s="35"/>
      <c r="E194" s="35" t="s">
        <v>615</v>
      </c>
      <c r="F194" s="4" t="s">
        <v>110</v>
      </c>
      <c r="G194" s="35" t="s">
        <v>612</v>
      </c>
      <c r="H194" s="35"/>
      <c r="I194" s="35" t="s">
        <v>613</v>
      </c>
      <c r="J194" s="118"/>
      <c r="K194" s="192"/>
      <c r="L194" s="167"/>
      <c r="M194" s="167"/>
      <c r="N194" s="167"/>
      <c r="O194" s="167"/>
      <c r="P194" s="167"/>
      <c r="Q194" s="454"/>
      <c r="R194" s="474">
        <f>Q194*1.21</f>
        <v>0</v>
      </c>
      <c r="S194" s="496"/>
      <c r="T194" s="496"/>
      <c r="U194" s="29"/>
      <c r="V194" s="37"/>
      <c r="W194" s="29"/>
      <c r="X194" s="37"/>
      <c r="Y194" s="37"/>
      <c r="Z194" s="37"/>
      <c r="AA194" s="39"/>
      <c r="AB194" s="39"/>
      <c r="AC194" s="37"/>
      <c r="AD194" s="38"/>
      <c r="AE194" s="37"/>
      <c r="AF194" s="9"/>
      <c r="AG194" s="9"/>
      <c r="AH194" s="9"/>
      <c r="AI194" s="9"/>
      <c r="AJ194" s="9"/>
      <c r="AK194" s="9"/>
      <c r="AL194" s="9"/>
      <c r="AM194" s="36"/>
      <c r="AN194" s="36"/>
      <c r="AO194" s="36"/>
      <c r="AP194" s="14"/>
      <c r="AQ194" s="14"/>
    </row>
    <row r="195" spans="1:43" ht="15.75" thickBot="1" x14ac:dyDescent="0.3">
      <c r="A195" s="93"/>
      <c r="B195" s="4"/>
      <c r="C195" s="35"/>
      <c r="D195" s="35"/>
      <c r="E195" s="35" t="s">
        <v>614</v>
      </c>
      <c r="F195" s="4" t="s">
        <v>616</v>
      </c>
      <c r="G195" s="35" t="s">
        <v>612</v>
      </c>
      <c r="H195" s="35"/>
      <c r="I195" s="35" t="s">
        <v>618</v>
      </c>
      <c r="J195" s="118"/>
      <c r="K195" s="192"/>
      <c r="L195" s="167"/>
      <c r="M195" s="167"/>
      <c r="N195" s="167"/>
      <c r="O195" s="167"/>
      <c r="P195" s="167"/>
      <c r="Q195" s="454"/>
      <c r="R195" s="458">
        <f>Q195*1.21</f>
        <v>0</v>
      </c>
      <c r="S195" s="496"/>
      <c r="T195" s="496"/>
      <c r="U195" s="29"/>
      <c r="V195" s="37"/>
      <c r="W195" s="29"/>
      <c r="X195" s="37"/>
      <c r="Y195" s="37"/>
      <c r="Z195" s="37"/>
      <c r="AA195" s="39"/>
      <c r="AB195" s="39"/>
      <c r="AC195" s="37"/>
      <c r="AD195" s="38"/>
      <c r="AE195" s="37"/>
      <c r="AF195" s="9"/>
      <c r="AG195" s="9"/>
      <c r="AH195" s="9"/>
      <c r="AI195" s="9"/>
      <c r="AJ195" s="9"/>
      <c r="AK195" s="9"/>
      <c r="AL195" s="9"/>
      <c r="AM195" s="36"/>
      <c r="AN195" s="36"/>
      <c r="AO195" s="36"/>
      <c r="AP195" s="14"/>
      <c r="AQ195" s="14"/>
    </row>
    <row r="196" spans="1:43" ht="15.75" thickBot="1" x14ac:dyDescent="0.3">
      <c r="A196" s="93"/>
      <c r="B196" s="4"/>
      <c r="C196" s="35"/>
      <c r="D196" s="35"/>
      <c r="E196" s="35" t="s">
        <v>615</v>
      </c>
      <c r="F196" s="4" t="s">
        <v>617</v>
      </c>
      <c r="G196" s="35" t="s">
        <v>612</v>
      </c>
      <c r="H196" s="35"/>
      <c r="I196" s="35" t="s">
        <v>613</v>
      </c>
      <c r="J196" s="118"/>
      <c r="K196" s="192"/>
      <c r="L196" s="167"/>
      <c r="M196" s="167"/>
      <c r="N196" s="167"/>
      <c r="O196" s="167"/>
      <c r="P196" s="167"/>
      <c r="Q196" s="454"/>
      <c r="R196" s="476">
        <f>Q196*1.21</f>
        <v>0</v>
      </c>
      <c r="S196" s="496"/>
      <c r="T196" s="496"/>
      <c r="U196" s="29"/>
      <c r="V196" s="37"/>
      <c r="W196" s="29"/>
      <c r="X196" s="37"/>
      <c r="Y196" s="37"/>
      <c r="Z196" s="37"/>
      <c r="AA196" s="39"/>
      <c r="AB196" s="39"/>
      <c r="AC196" s="37"/>
      <c r="AD196" s="38"/>
      <c r="AE196" s="37"/>
      <c r="AF196" s="9"/>
      <c r="AG196" s="9"/>
      <c r="AH196" s="9"/>
      <c r="AI196" s="9"/>
      <c r="AJ196" s="9"/>
      <c r="AK196" s="9"/>
      <c r="AL196" s="9"/>
      <c r="AM196" s="36"/>
      <c r="AN196" s="36"/>
      <c r="AO196" s="36"/>
      <c r="AP196" s="14"/>
      <c r="AQ196" s="14"/>
    </row>
    <row r="197" spans="1:43" ht="15.75" thickBot="1" x14ac:dyDescent="0.3">
      <c r="A197" s="93"/>
      <c r="B197" s="4"/>
      <c r="C197" s="35"/>
      <c r="D197" s="35"/>
      <c r="E197" s="35" t="s">
        <v>259</v>
      </c>
      <c r="F197" s="4"/>
      <c r="G197" s="35" t="s">
        <v>548</v>
      </c>
      <c r="H197" s="35"/>
      <c r="I197" s="35"/>
      <c r="J197" s="118"/>
      <c r="K197" s="192"/>
      <c r="L197" s="167"/>
      <c r="M197" s="454"/>
      <c r="N197" s="458">
        <f>M197*1.21</f>
        <v>0</v>
      </c>
      <c r="O197" s="167"/>
      <c r="P197" s="167"/>
      <c r="Q197" s="167"/>
      <c r="R197" s="167"/>
      <c r="S197" s="496"/>
      <c r="T197" s="496"/>
      <c r="U197" s="48"/>
      <c r="V197" s="45"/>
      <c r="W197" s="48"/>
      <c r="X197" s="45"/>
      <c r="Y197" s="45"/>
      <c r="Z197" s="45"/>
      <c r="AA197" s="47"/>
      <c r="AB197" s="47"/>
      <c r="AC197" s="45"/>
      <c r="AD197" s="46"/>
      <c r="AE197" s="45"/>
      <c r="AF197" s="23"/>
      <c r="AG197" s="23"/>
      <c r="AH197" s="24"/>
      <c r="AI197" s="23"/>
      <c r="AJ197" s="24"/>
      <c r="AK197" s="23"/>
      <c r="AL197" s="23"/>
      <c r="AM197" s="44"/>
      <c r="AN197" s="44"/>
      <c r="AO197" s="44"/>
      <c r="AP197" s="14"/>
      <c r="AQ197" s="14"/>
    </row>
    <row r="198" spans="1:43" ht="15.75" thickBot="1" x14ac:dyDescent="0.3">
      <c r="A198" s="93"/>
      <c r="B198" s="4"/>
      <c r="C198" s="35"/>
      <c r="D198" s="35"/>
      <c r="E198" s="35" t="s">
        <v>259</v>
      </c>
      <c r="F198" s="4" t="s">
        <v>258</v>
      </c>
      <c r="G198" s="35" t="s">
        <v>548</v>
      </c>
      <c r="H198" s="35"/>
      <c r="I198" s="35"/>
      <c r="J198" s="118"/>
      <c r="K198" s="192"/>
      <c r="L198" s="167"/>
      <c r="M198" s="454"/>
      <c r="N198" s="463">
        <f>M198*1.21</f>
        <v>0</v>
      </c>
      <c r="O198" s="167"/>
      <c r="P198" s="167"/>
      <c r="Q198" s="167"/>
      <c r="R198" s="167"/>
      <c r="S198" s="496"/>
      <c r="T198" s="496"/>
      <c r="U198" s="29"/>
      <c r="V198" s="37"/>
      <c r="W198" s="29"/>
      <c r="X198" s="37"/>
      <c r="Y198" s="37"/>
      <c r="Z198" s="37"/>
      <c r="AA198" s="39"/>
      <c r="AB198" s="39"/>
      <c r="AC198" s="37"/>
      <c r="AD198" s="38"/>
      <c r="AE198" s="37"/>
      <c r="AF198" s="9"/>
      <c r="AG198" s="9"/>
      <c r="AH198" s="9"/>
      <c r="AI198" s="9"/>
      <c r="AJ198" s="9"/>
      <c r="AK198" s="9"/>
      <c r="AL198" s="9"/>
      <c r="AM198" s="36"/>
      <c r="AN198" s="36"/>
      <c r="AO198" s="36"/>
      <c r="AP198" s="14"/>
      <c r="AQ198" s="14"/>
    </row>
    <row r="199" spans="1:43" ht="15.75" thickBot="1" x14ac:dyDescent="0.3">
      <c r="A199" s="93"/>
      <c r="B199" s="4"/>
      <c r="C199" s="35"/>
      <c r="D199" s="35"/>
      <c r="E199" s="35" t="s">
        <v>206</v>
      </c>
      <c r="F199" s="4" t="s">
        <v>256</v>
      </c>
      <c r="G199" s="35" t="s">
        <v>532</v>
      </c>
      <c r="H199" s="35"/>
      <c r="I199" s="35"/>
      <c r="J199" s="118"/>
      <c r="K199" s="192"/>
      <c r="L199" s="167"/>
      <c r="M199" s="167"/>
      <c r="N199" s="167"/>
      <c r="O199" s="167"/>
      <c r="P199" s="167"/>
      <c r="Q199" s="167"/>
      <c r="R199" s="167"/>
      <c r="S199" s="498"/>
      <c r="T199" s="496"/>
      <c r="U199" s="29"/>
      <c r="V199" s="37"/>
      <c r="W199" s="29"/>
      <c r="X199" s="37"/>
      <c r="Y199" s="37"/>
      <c r="Z199" s="37"/>
      <c r="AA199" s="39"/>
      <c r="AB199" s="39"/>
      <c r="AC199" s="37"/>
      <c r="AD199" s="38"/>
      <c r="AE199" s="37"/>
      <c r="AF199" s="9"/>
      <c r="AG199" s="9"/>
      <c r="AH199" s="9"/>
      <c r="AI199" s="9"/>
      <c r="AJ199" s="9"/>
      <c r="AK199" s="9"/>
      <c r="AL199" s="9"/>
      <c r="AM199" s="36"/>
      <c r="AN199" s="36"/>
      <c r="AO199" s="36"/>
      <c r="AP199" s="14"/>
      <c r="AQ199" s="14"/>
    </row>
    <row r="200" spans="1:43" ht="15.75" thickBot="1" x14ac:dyDescent="0.3">
      <c r="A200" s="172"/>
      <c r="B200" s="173"/>
      <c r="C200" s="174"/>
      <c r="D200" s="174"/>
      <c r="E200" s="174"/>
      <c r="F200" s="173"/>
      <c r="G200" s="174"/>
      <c r="H200" s="174"/>
      <c r="I200" s="174"/>
      <c r="J200" s="379"/>
      <c r="K200" s="213">
        <f>SUM(K176:K199)</f>
        <v>0</v>
      </c>
      <c r="L200" s="214">
        <f>K200*1.21</f>
        <v>0</v>
      </c>
      <c r="M200" s="214">
        <f t="shared" ref="M200:Q200" si="11">SUM(M176:M199)</f>
        <v>0</v>
      </c>
      <c r="N200" s="214">
        <f>M200*1.21</f>
        <v>0</v>
      </c>
      <c r="O200" s="214">
        <f t="shared" si="11"/>
        <v>0</v>
      </c>
      <c r="P200" s="214">
        <f>O200*1.21</f>
        <v>0</v>
      </c>
      <c r="Q200" s="214">
        <f t="shared" si="11"/>
        <v>0</v>
      </c>
      <c r="R200" s="221">
        <f>Q200*1.21</f>
        <v>0</v>
      </c>
      <c r="S200" s="603">
        <f>SUM(K200:Q200)</f>
        <v>0</v>
      </c>
      <c r="T200" s="825">
        <f>S200*1.21</f>
        <v>0</v>
      </c>
      <c r="U200" s="29"/>
      <c r="V200" s="37"/>
      <c r="W200" s="29"/>
      <c r="X200" s="37"/>
      <c r="Y200" s="37"/>
      <c r="Z200" s="37"/>
      <c r="AA200" s="39"/>
      <c r="AB200" s="39"/>
      <c r="AC200" s="37"/>
      <c r="AD200" s="38"/>
      <c r="AE200" s="37"/>
      <c r="AF200" s="9"/>
      <c r="AG200" s="9"/>
      <c r="AH200" s="9"/>
      <c r="AI200" s="9"/>
      <c r="AJ200" s="9"/>
      <c r="AK200" s="9"/>
      <c r="AL200" s="9"/>
      <c r="AM200" s="36"/>
      <c r="AN200" s="36"/>
      <c r="AO200" s="36"/>
      <c r="AP200" s="14"/>
      <c r="AQ200" s="14"/>
    </row>
    <row r="201" spans="1:43" ht="15.75" thickBot="1" x14ac:dyDescent="0.3">
      <c r="A201" s="98" t="s">
        <v>66</v>
      </c>
      <c r="B201" s="30" t="s">
        <v>255</v>
      </c>
      <c r="C201" s="62" t="s">
        <v>65</v>
      </c>
      <c r="D201" s="62" t="s">
        <v>64</v>
      </c>
      <c r="E201" s="62" t="s">
        <v>219</v>
      </c>
      <c r="F201" s="30" t="s">
        <v>161</v>
      </c>
      <c r="G201" s="19" t="s">
        <v>593</v>
      </c>
      <c r="H201" s="62"/>
      <c r="I201" s="62" t="s">
        <v>859</v>
      </c>
      <c r="J201" s="169"/>
      <c r="K201" s="453"/>
      <c r="L201" s="466">
        <f>K201*1.21</f>
        <v>0</v>
      </c>
      <c r="M201" s="216"/>
      <c r="N201" s="216"/>
      <c r="O201" s="216"/>
      <c r="P201" s="216"/>
      <c r="Q201" s="216"/>
      <c r="R201" s="216"/>
      <c r="S201" s="505"/>
      <c r="T201" s="502"/>
      <c r="U201" s="29"/>
      <c r="V201" s="37"/>
      <c r="W201" s="29"/>
      <c r="X201" s="37"/>
      <c r="Y201" s="37"/>
      <c r="Z201" s="37"/>
      <c r="AA201" s="39"/>
      <c r="AB201" s="39"/>
      <c r="AC201" s="37"/>
      <c r="AD201" s="38"/>
      <c r="AE201" s="37"/>
      <c r="AF201" s="9"/>
      <c r="AG201" s="9"/>
      <c r="AH201" s="9"/>
      <c r="AI201" s="9"/>
      <c r="AJ201" s="9"/>
      <c r="AK201" s="9"/>
      <c r="AL201" s="9"/>
      <c r="AM201" s="36"/>
      <c r="AN201" s="36"/>
      <c r="AO201" s="36"/>
      <c r="AP201" s="14"/>
      <c r="AQ201" s="14"/>
    </row>
    <row r="202" spans="1:43" ht="15" x14ac:dyDescent="0.25">
      <c r="A202" s="93"/>
      <c r="B202" s="4"/>
      <c r="C202" s="35"/>
      <c r="D202" s="35"/>
      <c r="E202" s="35" t="s">
        <v>218</v>
      </c>
      <c r="F202" s="4" t="s">
        <v>110</v>
      </c>
      <c r="G202" s="35" t="s">
        <v>217</v>
      </c>
      <c r="H202" s="35"/>
      <c r="I202" s="35" t="s">
        <v>253</v>
      </c>
      <c r="J202" s="118"/>
      <c r="K202" s="192"/>
      <c r="L202" s="167"/>
      <c r="M202" s="167"/>
      <c r="N202" s="167"/>
      <c r="O202" s="167"/>
      <c r="P202" s="167"/>
      <c r="Q202" s="167"/>
      <c r="R202" s="167"/>
      <c r="S202" s="496"/>
      <c r="T202" s="496"/>
      <c r="U202" s="29"/>
      <c r="V202" s="37"/>
      <c r="W202" s="29"/>
      <c r="X202" s="37"/>
      <c r="Y202" s="37"/>
      <c r="Z202" s="37"/>
      <c r="AA202" s="39"/>
      <c r="AB202" s="39"/>
      <c r="AC202" s="37"/>
      <c r="AD202" s="38"/>
      <c r="AE202" s="37"/>
      <c r="AF202" s="9"/>
      <c r="AG202" s="9"/>
      <c r="AH202" s="9"/>
      <c r="AI202" s="9"/>
      <c r="AJ202" s="9"/>
      <c r="AK202" s="9"/>
      <c r="AL202" s="9"/>
      <c r="AM202" s="36"/>
      <c r="AN202" s="36"/>
      <c r="AO202" s="36"/>
      <c r="AP202" s="14"/>
      <c r="AQ202" s="14"/>
    </row>
    <row r="203" spans="1:43" ht="15" x14ac:dyDescent="0.25">
      <c r="A203" s="93"/>
      <c r="B203" s="4"/>
      <c r="C203" s="35"/>
      <c r="D203" s="35"/>
      <c r="E203" s="35" t="s">
        <v>224</v>
      </c>
      <c r="F203" s="4"/>
      <c r="G203" s="35" t="s">
        <v>197</v>
      </c>
      <c r="H203" s="35"/>
      <c r="I203" s="35" t="s">
        <v>252</v>
      </c>
      <c r="J203" s="118"/>
      <c r="K203" s="192"/>
      <c r="L203" s="167"/>
      <c r="M203" s="167"/>
      <c r="N203" s="167"/>
      <c r="O203" s="167"/>
      <c r="P203" s="167"/>
      <c r="Q203" s="167"/>
      <c r="R203" s="167"/>
      <c r="S203" s="496"/>
      <c r="T203" s="496"/>
      <c r="U203" s="17"/>
      <c r="V203" s="9"/>
      <c r="W203" s="17"/>
      <c r="X203" s="9"/>
      <c r="Y203" s="9"/>
      <c r="Z203" s="9"/>
      <c r="AA203" s="9"/>
      <c r="AB203" s="9"/>
      <c r="AC203" s="9"/>
      <c r="AD203" s="16"/>
      <c r="AE203" s="9"/>
      <c r="AF203" s="9"/>
      <c r="AG203" s="9"/>
      <c r="AH203" s="9"/>
      <c r="AI203" s="9"/>
      <c r="AJ203" s="9"/>
      <c r="AK203" s="9"/>
      <c r="AL203" s="9"/>
      <c r="AM203" s="15"/>
      <c r="AN203" s="15"/>
      <c r="AO203" s="15"/>
      <c r="AP203" s="14"/>
      <c r="AQ203" s="14"/>
    </row>
    <row r="204" spans="1:43" ht="15.75" thickBot="1" x14ac:dyDescent="0.3">
      <c r="A204" s="93"/>
      <c r="B204" s="4"/>
      <c r="C204" s="35"/>
      <c r="D204" s="35"/>
      <c r="E204" s="35" t="s">
        <v>251</v>
      </c>
      <c r="F204" s="4"/>
      <c r="G204" s="35" t="s">
        <v>243</v>
      </c>
      <c r="H204" s="35"/>
      <c r="I204" s="35" t="s">
        <v>250</v>
      </c>
      <c r="J204" s="118"/>
      <c r="K204" s="192"/>
      <c r="L204" s="167"/>
      <c r="M204" s="167"/>
      <c r="N204" s="167"/>
      <c r="O204" s="167"/>
      <c r="P204" s="167"/>
      <c r="Q204" s="167"/>
      <c r="R204" s="167"/>
      <c r="S204" s="496"/>
      <c r="T204" s="496"/>
      <c r="U204" s="17"/>
      <c r="V204" s="9"/>
      <c r="W204" s="17"/>
      <c r="X204" s="9"/>
      <c r="Y204" s="9"/>
      <c r="Z204" s="9"/>
      <c r="AA204" s="9"/>
      <c r="AB204" s="9"/>
      <c r="AC204" s="9"/>
      <c r="AD204" s="16"/>
      <c r="AE204" s="9"/>
      <c r="AF204" s="9"/>
      <c r="AG204" s="9"/>
      <c r="AH204" s="9"/>
      <c r="AI204" s="9"/>
      <c r="AJ204" s="9"/>
      <c r="AK204" s="9"/>
      <c r="AL204" s="9"/>
      <c r="AM204" s="15"/>
      <c r="AN204" s="15"/>
      <c r="AO204" s="15"/>
      <c r="AP204" s="14"/>
      <c r="AQ204" s="14"/>
    </row>
    <row r="205" spans="1:43" ht="15.75" thickBot="1" x14ac:dyDescent="0.3">
      <c r="A205" s="93"/>
      <c r="B205" s="4"/>
      <c r="C205" s="35"/>
      <c r="D205" s="35"/>
      <c r="E205" s="35" t="s">
        <v>597</v>
      </c>
      <c r="F205" s="4" t="s">
        <v>598</v>
      </c>
      <c r="G205" s="35" t="s">
        <v>479</v>
      </c>
      <c r="H205" s="35"/>
      <c r="I205" s="35"/>
      <c r="J205" s="118"/>
      <c r="K205" s="192"/>
      <c r="L205" s="167"/>
      <c r="M205" s="167"/>
      <c r="N205" s="167"/>
      <c r="O205" s="167"/>
      <c r="P205" s="167"/>
      <c r="Q205" s="454"/>
      <c r="R205" s="471">
        <f>Q205*1.21</f>
        <v>0</v>
      </c>
      <c r="S205" s="496"/>
      <c r="T205" s="496"/>
      <c r="U205" s="17"/>
      <c r="V205" s="9"/>
      <c r="W205" s="17"/>
      <c r="X205" s="9"/>
      <c r="Y205" s="9"/>
      <c r="Z205" s="9"/>
      <c r="AA205" s="9"/>
      <c r="AB205" s="9"/>
      <c r="AC205" s="9"/>
      <c r="AD205" s="16"/>
      <c r="AE205" s="9"/>
      <c r="AF205" s="9"/>
      <c r="AG205" s="9"/>
      <c r="AH205" s="9"/>
      <c r="AI205" s="9"/>
      <c r="AJ205" s="9"/>
      <c r="AK205" s="9"/>
      <c r="AL205" s="9"/>
      <c r="AM205" s="15"/>
      <c r="AN205" s="15"/>
      <c r="AO205" s="15"/>
      <c r="AP205" s="14"/>
      <c r="AQ205" s="14"/>
    </row>
    <row r="206" spans="1:43" ht="15.75" thickBot="1" x14ac:dyDescent="0.3">
      <c r="A206" s="94"/>
      <c r="B206" s="12"/>
      <c r="C206" s="34"/>
      <c r="D206" s="34"/>
      <c r="E206" s="34"/>
      <c r="F206" s="12" t="s">
        <v>595</v>
      </c>
      <c r="G206" s="34" t="s">
        <v>596</v>
      </c>
      <c r="H206" s="34"/>
      <c r="I206" s="34"/>
      <c r="J206" s="120"/>
      <c r="K206" s="192"/>
      <c r="L206" s="167"/>
      <c r="M206" s="167"/>
      <c r="N206" s="167"/>
      <c r="O206" s="167"/>
      <c r="P206" s="167"/>
      <c r="Q206" s="167"/>
      <c r="R206" s="167"/>
      <c r="S206" s="498"/>
      <c r="T206" s="496"/>
      <c r="U206" s="26"/>
      <c r="V206" s="23"/>
      <c r="W206" s="26"/>
      <c r="X206" s="23"/>
      <c r="Y206" s="23"/>
      <c r="Z206" s="23"/>
      <c r="AA206" s="23"/>
      <c r="AB206" s="23"/>
      <c r="AC206" s="23"/>
      <c r="AD206" s="25"/>
      <c r="AE206" s="23"/>
      <c r="AF206" s="23"/>
      <c r="AG206" s="23"/>
      <c r="AH206" s="24"/>
      <c r="AI206" s="23"/>
      <c r="AJ206" s="23"/>
      <c r="AK206" s="23"/>
      <c r="AL206" s="23"/>
      <c r="AM206" s="22"/>
      <c r="AN206" s="22"/>
      <c r="AO206" s="22"/>
      <c r="AP206" s="14"/>
      <c r="AQ206" s="14"/>
    </row>
    <row r="207" spans="1:43" ht="15.75" thickBot="1" x14ac:dyDescent="0.3">
      <c r="A207" s="177"/>
      <c r="B207" s="140"/>
      <c r="C207" s="178"/>
      <c r="D207" s="178"/>
      <c r="E207" s="178"/>
      <c r="F207" s="140"/>
      <c r="G207" s="178"/>
      <c r="H207" s="178"/>
      <c r="I207" s="178"/>
      <c r="J207" s="179"/>
      <c r="K207" s="213">
        <f>SUM(K201:K206)</f>
        <v>0</v>
      </c>
      <c r="L207" s="214">
        <f>K207*1.21</f>
        <v>0</v>
      </c>
      <c r="M207" s="214">
        <f t="shared" ref="M207:Q207" si="12">SUM(M201:M206)</f>
        <v>0</v>
      </c>
      <c r="N207" s="214">
        <f>M207*1.21</f>
        <v>0</v>
      </c>
      <c r="O207" s="214">
        <f t="shared" si="12"/>
        <v>0</v>
      </c>
      <c r="P207" s="214">
        <f>O207*1.21</f>
        <v>0</v>
      </c>
      <c r="Q207" s="214">
        <f t="shared" si="12"/>
        <v>0</v>
      </c>
      <c r="R207" s="221">
        <f>Q207*1.21</f>
        <v>0</v>
      </c>
      <c r="S207" s="603">
        <f>SUM(K207:Q207)</f>
        <v>0</v>
      </c>
      <c r="T207" s="825">
        <f>S207*1.21</f>
        <v>0</v>
      </c>
      <c r="U207" s="26"/>
      <c r="V207" s="23"/>
      <c r="W207" s="26"/>
      <c r="X207" s="23"/>
      <c r="Y207" s="23"/>
      <c r="Z207" s="23"/>
      <c r="AA207" s="23"/>
      <c r="AB207" s="23"/>
      <c r="AC207" s="23"/>
      <c r="AD207" s="25"/>
      <c r="AE207" s="23"/>
      <c r="AF207" s="23"/>
      <c r="AG207" s="23"/>
      <c r="AH207" s="24"/>
      <c r="AI207" s="23"/>
      <c r="AJ207" s="23"/>
      <c r="AK207" s="23"/>
      <c r="AL207" s="23"/>
      <c r="AM207" s="22"/>
      <c r="AN207" s="22"/>
      <c r="AO207" s="22"/>
      <c r="AP207" s="14"/>
      <c r="AQ207" s="14"/>
    </row>
    <row r="208" spans="1:43" ht="15" x14ac:dyDescent="0.25">
      <c r="A208" s="95" t="s">
        <v>51</v>
      </c>
      <c r="B208" s="40" t="s">
        <v>249</v>
      </c>
      <c r="C208" s="43" t="s">
        <v>67</v>
      </c>
      <c r="D208" s="43" t="s">
        <v>35</v>
      </c>
      <c r="E208" s="43" t="s">
        <v>224</v>
      </c>
      <c r="F208" s="40"/>
      <c r="G208" s="43" t="s">
        <v>197</v>
      </c>
      <c r="H208" s="43"/>
      <c r="I208" s="43" t="s">
        <v>248</v>
      </c>
      <c r="J208" s="119"/>
      <c r="K208" s="193"/>
      <c r="L208" s="168"/>
      <c r="M208" s="168"/>
      <c r="N208" s="168"/>
      <c r="O208" s="168"/>
      <c r="P208" s="168"/>
      <c r="Q208" s="168"/>
      <c r="R208" s="168"/>
      <c r="S208" s="495"/>
      <c r="T208" s="493"/>
      <c r="U208" s="26"/>
      <c r="V208" s="23"/>
      <c r="W208" s="26"/>
      <c r="X208" s="23"/>
      <c r="Y208" s="23"/>
      <c r="Z208" s="23"/>
      <c r="AA208" s="23"/>
      <c r="AB208" s="23"/>
      <c r="AC208" s="23"/>
      <c r="AD208" s="25"/>
      <c r="AE208" s="23"/>
      <c r="AF208" s="23"/>
      <c r="AG208" s="23"/>
      <c r="AH208" s="24"/>
      <c r="AI208" s="23"/>
      <c r="AJ208" s="23"/>
      <c r="AK208" s="23"/>
      <c r="AL208" s="23"/>
      <c r="AM208" s="22"/>
      <c r="AN208" s="22"/>
      <c r="AO208" s="22"/>
      <c r="AP208" s="14"/>
      <c r="AQ208" s="14"/>
    </row>
    <row r="209" spans="1:43" ht="15" x14ac:dyDescent="0.25">
      <c r="A209" s="96"/>
      <c r="B209" s="4"/>
      <c r="C209" s="19"/>
      <c r="D209" s="19"/>
      <c r="E209" s="27"/>
      <c r="F209" s="4" t="s">
        <v>624</v>
      </c>
      <c r="G209" s="35" t="s">
        <v>532</v>
      </c>
      <c r="H209" s="35"/>
      <c r="I209" s="35"/>
      <c r="J209" s="118"/>
      <c r="K209" s="192"/>
      <c r="L209" s="167"/>
      <c r="M209" s="167"/>
      <c r="N209" s="167"/>
      <c r="O209" s="167"/>
      <c r="P209" s="167"/>
      <c r="Q209" s="167"/>
      <c r="R209" s="167"/>
      <c r="S209" s="493"/>
      <c r="T209" s="493"/>
      <c r="U209" s="29"/>
      <c r="V209" s="9"/>
      <c r="W209" s="29"/>
      <c r="X209" s="9"/>
      <c r="Y209" s="9"/>
      <c r="Z209" s="9"/>
      <c r="AA209" s="9"/>
      <c r="AB209" s="9"/>
      <c r="AC209" s="10"/>
      <c r="AD209" s="28"/>
      <c r="AE209" s="28"/>
      <c r="AF209" s="9"/>
      <c r="AG209" s="9"/>
      <c r="AH209" s="9"/>
      <c r="AI209" s="9"/>
      <c r="AJ209" s="9"/>
      <c r="AK209" s="9"/>
      <c r="AL209" s="9"/>
      <c r="AM209" s="15"/>
      <c r="AN209" s="15"/>
      <c r="AO209" s="15"/>
      <c r="AP209" s="14"/>
      <c r="AQ209" s="14"/>
    </row>
    <row r="210" spans="1:43" ht="15" x14ac:dyDescent="0.25">
      <c r="A210" s="96"/>
      <c r="B210" s="4"/>
      <c r="C210" s="19"/>
      <c r="D210" s="19"/>
      <c r="E210" s="27"/>
      <c r="F210" s="4" t="s">
        <v>624</v>
      </c>
      <c r="G210" s="35" t="s">
        <v>532</v>
      </c>
      <c r="H210" s="35"/>
      <c r="I210" s="35"/>
      <c r="J210" s="118"/>
      <c r="K210" s="192"/>
      <c r="L210" s="167"/>
      <c r="M210" s="167"/>
      <c r="N210" s="167"/>
      <c r="O210" s="167"/>
      <c r="P210" s="167"/>
      <c r="Q210" s="167"/>
      <c r="R210" s="167"/>
      <c r="S210" s="493"/>
      <c r="T210" s="493"/>
      <c r="U210" s="29"/>
      <c r="V210" s="9"/>
      <c r="W210" s="29"/>
      <c r="X210" s="9"/>
      <c r="Y210" s="9"/>
      <c r="Z210" s="9"/>
      <c r="AA210" s="9"/>
      <c r="AB210" s="9"/>
      <c r="AC210" s="10"/>
      <c r="AD210" s="28"/>
      <c r="AE210" s="28"/>
      <c r="AF210" s="9"/>
      <c r="AG210" s="9"/>
      <c r="AH210" s="9"/>
      <c r="AI210" s="9"/>
      <c r="AJ210" s="9"/>
      <c r="AK210" s="9"/>
      <c r="AL210" s="9"/>
      <c r="AM210" s="15"/>
      <c r="AN210" s="15"/>
      <c r="AO210" s="15"/>
      <c r="AP210" s="14"/>
      <c r="AQ210" s="14"/>
    </row>
    <row r="211" spans="1:43" ht="15" x14ac:dyDescent="0.25">
      <c r="A211" s="96"/>
      <c r="B211" s="4"/>
      <c r="C211" s="19"/>
      <c r="D211" s="19"/>
      <c r="E211" s="19" t="s">
        <v>224</v>
      </c>
      <c r="F211" s="4"/>
      <c r="G211" s="19" t="s">
        <v>197</v>
      </c>
      <c r="H211" s="19"/>
      <c r="I211" s="19" t="s">
        <v>247</v>
      </c>
      <c r="J211" s="116"/>
      <c r="K211" s="193"/>
      <c r="L211" s="168"/>
      <c r="M211" s="168"/>
      <c r="N211" s="168"/>
      <c r="O211" s="168"/>
      <c r="P211" s="168"/>
      <c r="Q211" s="168"/>
      <c r="R211" s="168"/>
      <c r="S211" s="493"/>
      <c r="T211" s="493"/>
      <c r="U211" s="17"/>
      <c r="V211" s="9"/>
      <c r="W211" s="17"/>
      <c r="X211" s="9"/>
      <c r="Y211" s="9"/>
      <c r="Z211" s="9"/>
      <c r="AA211" s="9"/>
      <c r="AB211" s="9"/>
      <c r="AC211" s="9"/>
      <c r="AD211" s="16"/>
      <c r="AE211" s="9"/>
      <c r="AF211" s="9"/>
      <c r="AG211" s="9"/>
      <c r="AH211" s="9"/>
      <c r="AI211" s="9"/>
      <c r="AJ211" s="9"/>
      <c r="AK211" s="9"/>
      <c r="AL211" s="9"/>
      <c r="AM211" s="15"/>
      <c r="AN211" s="15"/>
      <c r="AO211" s="15"/>
      <c r="AP211" s="14"/>
      <c r="AQ211" s="14"/>
    </row>
    <row r="212" spans="1:43" ht="15" x14ac:dyDescent="0.25">
      <c r="A212" s="96"/>
      <c r="B212" s="4"/>
      <c r="C212" s="19"/>
      <c r="D212" s="19"/>
      <c r="E212" s="19" t="s">
        <v>218</v>
      </c>
      <c r="F212" s="4"/>
      <c r="G212" s="19" t="s">
        <v>217</v>
      </c>
      <c r="H212" s="19"/>
      <c r="I212" s="19" t="s">
        <v>246</v>
      </c>
      <c r="J212" s="116"/>
      <c r="K212" s="193"/>
      <c r="L212" s="168"/>
      <c r="M212" s="168"/>
      <c r="N212" s="168"/>
      <c r="O212" s="168"/>
      <c r="P212" s="168"/>
      <c r="Q212" s="168"/>
      <c r="R212" s="168"/>
      <c r="S212" s="493"/>
      <c r="T212" s="493"/>
      <c r="U212" s="17"/>
      <c r="V212" s="9"/>
      <c r="W212" s="17"/>
      <c r="X212" s="9"/>
      <c r="Y212" s="9"/>
      <c r="Z212" s="9"/>
      <c r="AA212" s="9"/>
      <c r="AB212" s="9"/>
      <c r="AC212" s="9"/>
      <c r="AD212" s="16"/>
      <c r="AE212" s="9"/>
      <c r="AF212" s="9"/>
      <c r="AG212" s="9"/>
      <c r="AH212" s="9"/>
      <c r="AI212" s="9"/>
      <c r="AJ212" s="9"/>
      <c r="AK212" s="9"/>
      <c r="AL212" s="9"/>
      <c r="AM212" s="15"/>
      <c r="AN212" s="15"/>
      <c r="AO212" s="15"/>
      <c r="AP212" s="14"/>
      <c r="AQ212" s="14"/>
    </row>
    <row r="213" spans="1:43" ht="15" x14ac:dyDescent="0.25">
      <c r="A213" s="96"/>
      <c r="B213" s="4"/>
      <c r="C213" s="19"/>
      <c r="D213" s="19"/>
      <c r="E213" s="19" t="s">
        <v>198</v>
      </c>
      <c r="F213" s="4"/>
      <c r="G213" s="19" t="s">
        <v>197</v>
      </c>
      <c r="H213" s="19"/>
      <c r="I213" s="19" t="s">
        <v>245</v>
      </c>
      <c r="J213" s="116"/>
      <c r="K213" s="193"/>
      <c r="L213" s="168"/>
      <c r="M213" s="168"/>
      <c r="N213" s="168"/>
      <c r="O213" s="168"/>
      <c r="P213" s="168"/>
      <c r="Q213" s="168"/>
      <c r="R213" s="168"/>
      <c r="S213" s="493"/>
      <c r="T213" s="493"/>
      <c r="U213" s="17"/>
      <c r="V213" s="9"/>
      <c r="W213" s="17"/>
      <c r="X213" s="9"/>
      <c r="Y213" s="9"/>
      <c r="Z213" s="9"/>
      <c r="AA213" s="9"/>
      <c r="AB213" s="9"/>
      <c r="AC213" s="9"/>
      <c r="AD213" s="16"/>
      <c r="AE213" s="9"/>
      <c r="AF213" s="9"/>
      <c r="AG213" s="9"/>
      <c r="AH213" s="9"/>
      <c r="AI213" s="9"/>
      <c r="AJ213" s="9"/>
      <c r="AK213" s="9"/>
      <c r="AL213" s="9"/>
      <c r="AM213" s="15"/>
      <c r="AN213" s="15"/>
      <c r="AO213" s="15"/>
      <c r="AP213" s="14"/>
      <c r="AQ213" s="14"/>
    </row>
    <row r="214" spans="1:43" ht="15" x14ac:dyDescent="0.25">
      <c r="A214" s="96"/>
      <c r="B214" s="4"/>
      <c r="C214" s="19"/>
      <c r="D214" s="19"/>
      <c r="E214" s="19" t="s">
        <v>233</v>
      </c>
      <c r="F214" s="4"/>
      <c r="G214" s="19" t="s">
        <v>520</v>
      </c>
      <c r="H214" s="19"/>
      <c r="I214" s="19" t="s">
        <v>233</v>
      </c>
      <c r="J214" s="116"/>
      <c r="K214" s="193"/>
      <c r="L214" s="168"/>
      <c r="M214" s="168"/>
      <c r="N214" s="168"/>
      <c r="O214" s="168"/>
      <c r="P214" s="168"/>
      <c r="Q214" s="168"/>
      <c r="R214" s="168"/>
      <c r="S214" s="493"/>
      <c r="T214" s="493"/>
      <c r="U214" s="17"/>
      <c r="V214" s="9"/>
      <c r="W214" s="17"/>
      <c r="X214" s="9"/>
      <c r="Y214" s="9"/>
      <c r="Z214" s="9"/>
      <c r="AA214" s="9"/>
      <c r="AB214" s="9"/>
      <c r="AC214" s="9"/>
      <c r="AD214" s="16"/>
      <c r="AE214" s="9"/>
      <c r="AF214" s="9"/>
      <c r="AG214" s="9"/>
      <c r="AH214" s="9"/>
      <c r="AI214" s="9"/>
      <c r="AJ214" s="9"/>
      <c r="AK214" s="9"/>
      <c r="AL214" s="9"/>
      <c r="AM214" s="15"/>
      <c r="AN214" s="15"/>
      <c r="AO214" s="15"/>
      <c r="AP214" s="14"/>
      <c r="AQ214" s="14"/>
    </row>
    <row r="215" spans="1:43" ht="15" x14ac:dyDescent="0.25">
      <c r="A215" s="96"/>
      <c r="B215" s="4"/>
      <c r="C215" s="19"/>
      <c r="D215" s="19"/>
      <c r="E215" s="19" t="s">
        <v>224</v>
      </c>
      <c r="F215" s="4"/>
      <c r="G215" s="19" t="s">
        <v>197</v>
      </c>
      <c r="H215" s="19"/>
      <c r="I215" s="19" t="s">
        <v>244</v>
      </c>
      <c r="J215" s="116"/>
      <c r="K215" s="193"/>
      <c r="L215" s="168"/>
      <c r="M215" s="168"/>
      <c r="N215" s="168"/>
      <c r="O215" s="168"/>
      <c r="P215" s="168"/>
      <c r="Q215" s="168"/>
      <c r="R215" s="168"/>
      <c r="S215" s="493"/>
      <c r="T215" s="493"/>
      <c r="U215" s="17"/>
      <c r="V215" s="9"/>
      <c r="W215" s="17"/>
      <c r="X215" s="9"/>
      <c r="Y215" s="9"/>
      <c r="Z215" s="9"/>
      <c r="AA215" s="9"/>
      <c r="AB215" s="9"/>
      <c r="AC215" s="9"/>
      <c r="AD215" s="16"/>
      <c r="AE215" s="9"/>
      <c r="AF215" s="9"/>
      <c r="AG215" s="9"/>
      <c r="AH215" s="9"/>
      <c r="AI215" s="9"/>
      <c r="AJ215" s="9"/>
      <c r="AK215" s="9"/>
      <c r="AL215" s="9"/>
      <c r="AM215" s="15"/>
      <c r="AN215" s="15"/>
      <c r="AO215" s="15"/>
      <c r="AP215" s="14"/>
      <c r="AQ215" s="14"/>
    </row>
    <row r="216" spans="1:43" ht="15" x14ac:dyDescent="0.25">
      <c r="A216" s="96"/>
      <c r="B216" s="4"/>
      <c r="C216" s="19"/>
      <c r="D216" s="19"/>
      <c r="E216" s="19" t="s">
        <v>198</v>
      </c>
      <c r="F216" s="4"/>
      <c r="G216" s="19" t="s">
        <v>197</v>
      </c>
      <c r="H216" s="19"/>
      <c r="I216" s="19" t="s">
        <v>200</v>
      </c>
      <c r="J216" s="116"/>
      <c r="K216" s="193"/>
      <c r="L216" s="168"/>
      <c r="M216" s="168"/>
      <c r="N216" s="168"/>
      <c r="O216" s="168"/>
      <c r="P216" s="168"/>
      <c r="Q216" s="168"/>
      <c r="R216" s="168"/>
      <c r="S216" s="493"/>
      <c r="T216" s="493"/>
      <c r="U216" s="17"/>
      <c r="V216" s="9"/>
      <c r="W216" s="17"/>
      <c r="X216" s="9"/>
      <c r="Y216" s="9"/>
      <c r="Z216" s="9"/>
      <c r="AA216" s="9"/>
      <c r="AB216" s="9"/>
      <c r="AC216" s="9"/>
      <c r="AD216" s="16"/>
      <c r="AE216" s="9"/>
      <c r="AF216" s="9"/>
      <c r="AG216" s="9"/>
      <c r="AH216" s="9"/>
      <c r="AI216" s="9"/>
      <c r="AJ216" s="9"/>
      <c r="AK216" s="9"/>
      <c r="AL216" s="9"/>
      <c r="AM216" s="15"/>
      <c r="AN216" s="15"/>
      <c r="AO216" s="15"/>
      <c r="AP216" s="14"/>
      <c r="AQ216" s="14"/>
    </row>
    <row r="217" spans="1:43" ht="15" x14ac:dyDescent="0.25">
      <c r="A217" s="96"/>
      <c r="B217" s="4"/>
      <c r="C217" s="19"/>
      <c r="D217" s="19"/>
      <c r="E217" s="19" t="s">
        <v>210</v>
      </c>
      <c r="F217" s="4"/>
      <c r="G217" s="19" t="s">
        <v>243</v>
      </c>
      <c r="H217" s="19"/>
      <c r="I217" s="19" t="s">
        <v>633</v>
      </c>
      <c r="J217" s="116"/>
      <c r="K217" s="193"/>
      <c r="L217" s="168"/>
      <c r="M217" s="168"/>
      <c r="N217" s="168"/>
      <c r="O217" s="168"/>
      <c r="P217" s="168"/>
      <c r="Q217" s="168"/>
      <c r="R217" s="168"/>
      <c r="S217" s="493"/>
      <c r="T217" s="493"/>
      <c r="U217" s="29"/>
      <c r="V217" s="37"/>
      <c r="W217" s="29"/>
      <c r="X217" s="37"/>
      <c r="Y217" s="37"/>
      <c r="Z217" s="37"/>
      <c r="AA217" s="39"/>
      <c r="AB217" s="39"/>
      <c r="AC217" s="37"/>
      <c r="AD217" s="38"/>
      <c r="AE217" s="37"/>
      <c r="AF217" s="9"/>
      <c r="AG217" s="9"/>
      <c r="AH217" s="9"/>
      <c r="AI217" s="9"/>
      <c r="AJ217" s="9"/>
      <c r="AK217" s="9"/>
      <c r="AL217" s="9"/>
      <c r="AM217" s="36"/>
      <c r="AN217" s="36"/>
      <c r="AO217" s="36"/>
      <c r="AP217" s="14"/>
      <c r="AQ217" s="14"/>
    </row>
    <row r="218" spans="1:43" ht="15" x14ac:dyDescent="0.25">
      <c r="A218" s="96"/>
      <c r="B218" s="4"/>
      <c r="C218" s="19"/>
      <c r="D218" s="19"/>
      <c r="E218" s="19" t="s">
        <v>210</v>
      </c>
      <c r="F218" s="4"/>
      <c r="G218" s="19" t="s">
        <v>243</v>
      </c>
      <c r="H218" s="19"/>
      <c r="I218" s="19" t="s">
        <v>633</v>
      </c>
      <c r="J218" s="116"/>
      <c r="K218" s="193"/>
      <c r="L218" s="168"/>
      <c r="M218" s="168"/>
      <c r="N218" s="168"/>
      <c r="O218" s="168"/>
      <c r="P218" s="168"/>
      <c r="Q218" s="168"/>
      <c r="R218" s="168"/>
      <c r="S218" s="493"/>
      <c r="T218" s="493"/>
      <c r="U218" s="29"/>
      <c r="V218" s="37"/>
      <c r="W218" s="29"/>
      <c r="X218" s="37"/>
      <c r="Y218" s="37"/>
      <c r="Z218" s="37"/>
      <c r="AA218" s="39"/>
      <c r="AB218" s="39"/>
      <c r="AC218" s="37"/>
      <c r="AD218" s="38"/>
      <c r="AE218" s="37"/>
      <c r="AF218" s="9"/>
      <c r="AG218" s="9"/>
      <c r="AH218" s="9"/>
      <c r="AI218" s="9"/>
      <c r="AJ218" s="9"/>
      <c r="AK218" s="9"/>
      <c r="AL218" s="9"/>
      <c r="AM218" s="36"/>
      <c r="AN218" s="36"/>
      <c r="AO218" s="36"/>
      <c r="AP218" s="14"/>
      <c r="AQ218" s="14"/>
    </row>
    <row r="219" spans="1:43" ht="15.75" thickBot="1" x14ac:dyDescent="0.3">
      <c r="A219" s="96"/>
      <c r="B219" s="4"/>
      <c r="C219" s="19"/>
      <c r="D219" s="19"/>
      <c r="E219" s="19" t="s">
        <v>210</v>
      </c>
      <c r="F219" s="4"/>
      <c r="G219" s="19" t="s">
        <v>243</v>
      </c>
      <c r="H219" s="19"/>
      <c r="I219" s="19" t="s">
        <v>633</v>
      </c>
      <c r="J219" s="116"/>
      <c r="K219" s="193"/>
      <c r="L219" s="168"/>
      <c r="M219" s="168"/>
      <c r="N219" s="168"/>
      <c r="O219" s="168"/>
      <c r="P219" s="168"/>
      <c r="Q219" s="168"/>
      <c r="R219" s="168"/>
      <c r="S219" s="493"/>
      <c r="T219" s="493"/>
      <c r="U219" s="29"/>
      <c r="V219" s="37"/>
      <c r="W219" s="29"/>
      <c r="X219" s="37"/>
      <c r="Y219" s="37"/>
      <c r="Z219" s="37"/>
      <c r="AA219" s="39"/>
      <c r="AB219" s="39"/>
      <c r="AC219" s="37"/>
      <c r="AD219" s="38"/>
      <c r="AE219" s="37"/>
      <c r="AF219" s="9"/>
      <c r="AG219" s="9"/>
      <c r="AH219" s="9"/>
      <c r="AI219" s="9"/>
      <c r="AJ219" s="9"/>
      <c r="AK219" s="9"/>
      <c r="AL219" s="9"/>
      <c r="AM219" s="36"/>
      <c r="AN219" s="36"/>
      <c r="AO219" s="36"/>
      <c r="AP219" s="14"/>
      <c r="AQ219" s="14"/>
    </row>
    <row r="220" spans="1:43" ht="15.75" thickBot="1" x14ac:dyDescent="0.3">
      <c r="A220" s="97"/>
      <c r="B220" s="12"/>
      <c r="C220" s="13"/>
      <c r="D220" s="13"/>
      <c r="E220" s="13"/>
      <c r="F220" s="12"/>
      <c r="G220" s="526" t="s">
        <v>849</v>
      </c>
      <c r="H220" s="13"/>
      <c r="I220" s="13"/>
      <c r="J220" s="117"/>
      <c r="K220" s="446"/>
      <c r="L220" s="459">
        <f>K220*1.21</f>
        <v>0</v>
      </c>
      <c r="M220" s="168"/>
      <c r="N220" s="168"/>
      <c r="O220" s="168"/>
      <c r="P220" s="168"/>
      <c r="Q220" s="168"/>
      <c r="R220" s="168"/>
      <c r="S220" s="494"/>
      <c r="T220" s="493"/>
      <c r="U220" s="29"/>
      <c r="V220" s="37"/>
      <c r="W220" s="29"/>
      <c r="X220" s="37"/>
      <c r="Y220" s="37"/>
      <c r="Z220" s="37"/>
      <c r="AA220" s="39"/>
      <c r="AB220" s="39"/>
      <c r="AC220" s="37"/>
      <c r="AD220" s="38"/>
      <c r="AE220" s="37"/>
      <c r="AF220" s="9"/>
      <c r="AG220" s="9"/>
      <c r="AH220" s="9"/>
      <c r="AI220" s="9"/>
      <c r="AJ220" s="9"/>
      <c r="AK220" s="9"/>
      <c r="AL220" s="9"/>
      <c r="AM220" s="36"/>
      <c r="AN220" s="36"/>
      <c r="AO220" s="36"/>
      <c r="AP220" s="14"/>
      <c r="AQ220" s="14"/>
    </row>
    <row r="221" spans="1:43" ht="15.75" thickBot="1" x14ac:dyDescent="0.3">
      <c r="A221" s="171"/>
      <c r="B221" s="140"/>
      <c r="C221" s="139"/>
      <c r="D221" s="139"/>
      <c r="E221" s="139"/>
      <c r="F221" s="140"/>
      <c r="G221" s="139"/>
      <c r="H221" s="139"/>
      <c r="I221" s="139"/>
      <c r="J221" s="218"/>
      <c r="K221" s="191">
        <f>SUM(K208:K220)</f>
        <v>0</v>
      </c>
      <c r="L221" s="141">
        <f>K221*1.21</f>
        <v>0</v>
      </c>
      <c r="M221" s="141">
        <f>SUM(M208:M220)</f>
        <v>0</v>
      </c>
      <c r="N221" s="141">
        <f>M221*1.21</f>
        <v>0</v>
      </c>
      <c r="O221" s="141">
        <f>SUM(O208:O220)</f>
        <v>0</v>
      </c>
      <c r="P221" s="141">
        <f>O221*1.21</f>
        <v>0</v>
      </c>
      <c r="Q221" s="141">
        <f>SUM(Q208:Q220)</f>
        <v>0</v>
      </c>
      <c r="R221" s="142">
        <f>Q221*1.21</f>
        <v>0</v>
      </c>
      <c r="S221" s="601">
        <f>SUM(K221:Q221)</f>
        <v>0</v>
      </c>
      <c r="T221" s="821">
        <f>S221*1.21</f>
        <v>0</v>
      </c>
      <c r="U221" s="29"/>
      <c r="V221" s="37"/>
      <c r="W221" s="29"/>
      <c r="X221" s="37"/>
      <c r="Y221" s="37"/>
      <c r="Z221" s="37"/>
      <c r="AA221" s="39"/>
      <c r="AB221" s="39"/>
      <c r="AC221" s="37"/>
      <c r="AD221" s="38"/>
      <c r="AE221" s="37"/>
      <c r="AF221" s="9"/>
      <c r="AG221" s="9"/>
      <c r="AH221" s="9"/>
      <c r="AI221" s="9"/>
      <c r="AJ221" s="9"/>
      <c r="AK221" s="9"/>
      <c r="AL221" s="9"/>
      <c r="AM221" s="36"/>
      <c r="AN221" s="36"/>
      <c r="AO221" s="36"/>
      <c r="AP221" s="14"/>
      <c r="AQ221" s="14"/>
    </row>
    <row r="222" spans="1:43" ht="15.75" thickBot="1" x14ac:dyDescent="0.3">
      <c r="A222" s="92" t="s">
        <v>42</v>
      </c>
      <c r="B222" s="40" t="s">
        <v>242</v>
      </c>
      <c r="C222" s="41" t="s">
        <v>9</v>
      </c>
      <c r="D222" s="41" t="s">
        <v>8</v>
      </c>
      <c r="E222" s="41" t="s">
        <v>219</v>
      </c>
      <c r="F222" s="40"/>
      <c r="G222" s="43" t="s">
        <v>536</v>
      </c>
      <c r="H222" s="43"/>
      <c r="I222" s="41" t="s">
        <v>241</v>
      </c>
      <c r="J222" s="378"/>
      <c r="K222" s="452"/>
      <c r="L222" s="463">
        <f>K222*1.21</f>
        <v>0</v>
      </c>
      <c r="M222" s="167"/>
      <c r="N222" s="167"/>
      <c r="O222" s="167"/>
      <c r="P222" s="167"/>
      <c r="Q222" s="167"/>
      <c r="R222" s="167"/>
      <c r="S222" s="497"/>
      <c r="T222" s="496"/>
      <c r="U222" s="29"/>
      <c r="V222" s="37"/>
      <c r="W222" s="29"/>
      <c r="X222" s="37"/>
      <c r="Y222" s="37"/>
      <c r="Z222" s="37"/>
      <c r="AA222" s="39"/>
      <c r="AB222" s="39"/>
      <c r="AC222" s="37"/>
      <c r="AD222" s="38"/>
      <c r="AE222" s="37"/>
      <c r="AF222" s="9"/>
      <c r="AG222" s="9"/>
      <c r="AH222" s="9"/>
      <c r="AI222" s="9"/>
      <c r="AJ222" s="9"/>
      <c r="AK222" s="9"/>
      <c r="AL222" s="9"/>
      <c r="AM222" s="36"/>
      <c r="AN222" s="36"/>
      <c r="AO222" s="36"/>
      <c r="AP222" s="14"/>
      <c r="AQ222" s="14"/>
    </row>
    <row r="223" spans="1:43" ht="15" x14ac:dyDescent="0.25">
      <c r="A223" s="93"/>
      <c r="B223" s="4"/>
      <c r="C223" s="35"/>
      <c r="D223" s="35"/>
      <c r="E223" s="35" t="s">
        <v>218</v>
      </c>
      <c r="F223" s="4"/>
      <c r="G223" s="35" t="s">
        <v>217</v>
      </c>
      <c r="H223" s="35"/>
      <c r="I223" s="35" t="s">
        <v>240</v>
      </c>
      <c r="J223" s="118"/>
      <c r="K223" s="192"/>
      <c r="L223" s="167"/>
      <c r="M223" s="167"/>
      <c r="N223" s="167"/>
      <c r="O223" s="167"/>
      <c r="P223" s="167"/>
      <c r="Q223" s="167"/>
      <c r="R223" s="167"/>
      <c r="S223" s="496"/>
      <c r="T223" s="496"/>
      <c r="U223" s="29"/>
      <c r="V223" s="9"/>
      <c r="W223" s="29"/>
      <c r="X223" s="9"/>
      <c r="Y223" s="9"/>
      <c r="Z223" s="9"/>
      <c r="AA223" s="29"/>
      <c r="AB223" s="29"/>
      <c r="AC223" s="10"/>
      <c r="AD223" s="28"/>
      <c r="AE223" s="28"/>
      <c r="AF223" s="9"/>
      <c r="AG223" s="9"/>
      <c r="AH223" s="9"/>
      <c r="AI223" s="9"/>
      <c r="AJ223" s="9"/>
      <c r="AK223" s="9"/>
      <c r="AL223" s="9"/>
      <c r="AM223" s="15"/>
      <c r="AN223" s="15"/>
      <c r="AO223" s="15"/>
      <c r="AP223" s="14"/>
      <c r="AQ223" s="14"/>
    </row>
    <row r="224" spans="1:43" ht="15.75" thickBot="1" x14ac:dyDescent="0.3">
      <c r="A224" s="93"/>
      <c r="B224" s="4"/>
      <c r="C224" s="35"/>
      <c r="D224" s="35"/>
      <c r="E224" s="35"/>
      <c r="F224" s="4" t="s">
        <v>609</v>
      </c>
      <c r="G224" s="35" t="s">
        <v>520</v>
      </c>
      <c r="H224" s="35"/>
      <c r="I224" s="35"/>
      <c r="J224" s="118"/>
      <c r="K224" s="192"/>
      <c r="L224" s="167"/>
      <c r="M224" s="167"/>
      <c r="N224" s="167"/>
      <c r="O224" s="167"/>
      <c r="P224" s="167"/>
      <c r="Q224" s="167"/>
      <c r="R224" s="167"/>
      <c r="S224" s="496"/>
      <c r="T224" s="496"/>
      <c r="U224" s="29"/>
      <c r="V224" s="9"/>
      <c r="W224" s="29"/>
      <c r="X224" s="9"/>
      <c r="Y224" s="9"/>
      <c r="Z224" s="9"/>
      <c r="AA224" s="29"/>
      <c r="AB224" s="29"/>
      <c r="AC224" s="10"/>
      <c r="AD224" s="28"/>
      <c r="AE224" s="28"/>
      <c r="AF224" s="9"/>
      <c r="AG224" s="9"/>
      <c r="AH224" s="9"/>
      <c r="AI224" s="9"/>
      <c r="AJ224" s="9"/>
      <c r="AK224" s="9"/>
      <c r="AL224" s="9"/>
      <c r="AM224" s="15"/>
      <c r="AN224" s="15"/>
      <c r="AO224" s="15"/>
      <c r="AP224" s="14"/>
      <c r="AQ224" s="14"/>
    </row>
    <row r="225" spans="1:43" ht="15.75" thickBot="1" x14ac:dyDescent="0.3">
      <c r="A225" s="93"/>
      <c r="B225" s="4"/>
      <c r="C225" s="35"/>
      <c r="D225" s="35"/>
      <c r="E225" s="35" t="s">
        <v>477</v>
      </c>
      <c r="F225" s="4"/>
      <c r="G225" s="35" t="s">
        <v>530</v>
      </c>
      <c r="H225" s="35"/>
      <c r="I225" s="35" t="s">
        <v>638</v>
      </c>
      <c r="J225" s="118"/>
      <c r="K225" s="192"/>
      <c r="L225" s="167"/>
      <c r="M225" s="167"/>
      <c r="N225" s="167"/>
      <c r="O225" s="167"/>
      <c r="P225" s="167"/>
      <c r="Q225" s="454"/>
      <c r="R225" s="474">
        <f>Q225*1.21</f>
        <v>0</v>
      </c>
      <c r="S225" s="496"/>
      <c r="T225" s="496"/>
      <c r="U225" s="29"/>
      <c r="V225" s="9"/>
      <c r="W225" s="29"/>
      <c r="X225" s="9"/>
      <c r="Y225" s="9"/>
      <c r="Z225" s="9"/>
      <c r="AA225" s="29"/>
      <c r="AB225" s="29"/>
      <c r="AC225" s="10"/>
      <c r="AD225" s="28"/>
      <c r="AE225" s="28"/>
      <c r="AF225" s="9"/>
      <c r="AG225" s="9"/>
      <c r="AH225" s="9"/>
      <c r="AI225" s="9"/>
      <c r="AJ225" s="9"/>
      <c r="AK225" s="9"/>
      <c r="AL225" s="9"/>
      <c r="AM225" s="15"/>
      <c r="AN225" s="15"/>
      <c r="AO225" s="15"/>
      <c r="AP225" s="14"/>
      <c r="AQ225" s="14"/>
    </row>
    <row r="226" spans="1:43" ht="15.75" thickBot="1" x14ac:dyDescent="0.3">
      <c r="A226" s="93"/>
      <c r="B226" s="4"/>
      <c r="C226" s="35"/>
      <c r="D226" s="35"/>
      <c r="E226" s="35" t="s">
        <v>639</v>
      </c>
      <c r="F226" s="4" t="s">
        <v>609</v>
      </c>
      <c r="G226" s="35" t="s">
        <v>530</v>
      </c>
      <c r="H226" s="35"/>
      <c r="I226" s="35"/>
      <c r="J226" s="118"/>
      <c r="K226" s="192"/>
      <c r="L226" s="167"/>
      <c r="M226" s="167"/>
      <c r="N226" s="167"/>
      <c r="O226" s="167"/>
      <c r="P226" s="167"/>
      <c r="Q226" s="454"/>
      <c r="R226" s="458">
        <f t="shared" ref="R226:R228" si="13">Q226*1.21</f>
        <v>0</v>
      </c>
      <c r="S226" s="496"/>
      <c r="T226" s="496"/>
      <c r="U226" s="29"/>
      <c r="V226" s="9"/>
      <c r="W226" s="29"/>
      <c r="X226" s="9"/>
      <c r="Y226" s="9"/>
      <c r="Z226" s="9"/>
      <c r="AA226" s="29"/>
      <c r="AB226" s="29"/>
      <c r="AC226" s="10"/>
      <c r="AD226" s="28"/>
      <c r="AE226" s="28"/>
      <c r="AF226" s="9"/>
      <c r="AG226" s="9"/>
      <c r="AH226" s="9"/>
      <c r="AI226" s="9"/>
      <c r="AJ226" s="9"/>
      <c r="AK226" s="9"/>
      <c r="AL226" s="9"/>
      <c r="AM226" s="15"/>
      <c r="AN226" s="15"/>
      <c r="AO226" s="15"/>
      <c r="AP226" s="14"/>
      <c r="AQ226" s="14"/>
    </row>
    <row r="227" spans="1:43" ht="15.75" thickBot="1" x14ac:dyDescent="0.3">
      <c r="A227" s="93"/>
      <c r="B227" s="4"/>
      <c r="C227" s="35"/>
      <c r="D227" s="35"/>
      <c r="E227" s="35" t="s">
        <v>477</v>
      </c>
      <c r="F227" s="4" t="s">
        <v>609</v>
      </c>
      <c r="G227" s="35" t="s">
        <v>530</v>
      </c>
      <c r="H227" s="35"/>
      <c r="I227" s="35"/>
      <c r="J227" s="118"/>
      <c r="K227" s="192"/>
      <c r="L227" s="167"/>
      <c r="M227" s="167"/>
      <c r="N227" s="167"/>
      <c r="O227" s="167"/>
      <c r="P227" s="167"/>
      <c r="Q227" s="454"/>
      <c r="R227" s="458">
        <f t="shared" si="13"/>
        <v>0</v>
      </c>
      <c r="S227" s="496"/>
      <c r="T227" s="496"/>
      <c r="U227" s="29"/>
      <c r="V227" s="9"/>
      <c r="W227" s="29"/>
      <c r="X227" s="9"/>
      <c r="Y227" s="9"/>
      <c r="Z227" s="9"/>
      <c r="AA227" s="29"/>
      <c r="AB227" s="29"/>
      <c r="AC227" s="10"/>
      <c r="AD227" s="28"/>
      <c r="AE227" s="28"/>
      <c r="AF227" s="9"/>
      <c r="AG227" s="9"/>
      <c r="AH227" s="9"/>
      <c r="AI227" s="9"/>
      <c r="AJ227" s="9"/>
      <c r="AK227" s="9"/>
      <c r="AL227" s="9"/>
      <c r="AM227" s="15"/>
      <c r="AN227" s="15"/>
      <c r="AO227" s="15"/>
      <c r="AP227" s="14"/>
      <c r="AQ227" s="14"/>
    </row>
    <row r="228" spans="1:43" ht="15.75" thickBot="1" x14ac:dyDescent="0.3">
      <c r="A228" s="93"/>
      <c r="B228" s="4"/>
      <c r="C228" s="35"/>
      <c r="D228" s="35"/>
      <c r="E228" s="35" t="s">
        <v>477</v>
      </c>
      <c r="F228" s="4" t="s">
        <v>640</v>
      </c>
      <c r="G228" s="35" t="s">
        <v>530</v>
      </c>
      <c r="H228" s="35"/>
      <c r="I228" s="35" t="s">
        <v>641</v>
      </c>
      <c r="J228" s="118"/>
      <c r="K228" s="192"/>
      <c r="L228" s="167"/>
      <c r="M228" s="167"/>
      <c r="N228" s="167"/>
      <c r="O228" s="167"/>
      <c r="P228" s="167"/>
      <c r="Q228" s="454"/>
      <c r="R228" s="476">
        <f t="shared" si="13"/>
        <v>0</v>
      </c>
      <c r="S228" s="496"/>
      <c r="T228" s="496"/>
      <c r="U228" s="29"/>
      <c r="V228" s="9"/>
      <c r="W228" s="29"/>
      <c r="X228" s="9"/>
      <c r="Y228" s="9"/>
      <c r="Z228" s="9"/>
      <c r="AA228" s="29"/>
      <c r="AB228" s="29"/>
      <c r="AC228" s="10"/>
      <c r="AD228" s="28"/>
      <c r="AE228" s="28"/>
      <c r="AF228" s="9"/>
      <c r="AG228" s="9"/>
      <c r="AH228" s="9"/>
      <c r="AI228" s="9"/>
      <c r="AJ228" s="9"/>
      <c r="AK228" s="9"/>
      <c r="AL228" s="9"/>
      <c r="AM228" s="15"/>
      <c r="AN228" s="15"/>
      <c r="AO228" s="15"/>
      <c r="AP228" s="14"/>
      <c r="AQ228" s="14"/>
    </row>
    <row r="229" spans="1:43" ht="15.75" thickBot="1" x14ac:dyDescent="0.3">
      <c r="A229" s="93"/>
      <c r="B229" s="4"/>
      <c r="C229" s="35"/>
      <c r="D229" s="35"/>
      <c r="E229" s="27"/>
      <c r="F229" s="5" t="s">
        <v>239</v>
      </c>
      <c r="G229" s="35" t="s">
        <v>532</v>
      </c>
      <c r="H229" s="35"/>
      <c r="I229" s="35"/>
      <c r="J229" s="118"/>
      <c r="K229" s="192"/>
      <c r="L229" s="167"/>
      <c r="M229" s="167"/>
      <c r="N229" s="167"/>
      <c r="O229" s="167"/>
      <c r="P229" s="167"/>
      <c r="Q229" s="167"/>
      <c r="R229" s="167"/>
      <c r="S229" s="494"/>
      <c r="T229" s="493"/>
      <c r="U229" s="26"/>
      <c r="V229" s="23"/>
      <c r="W229" s="26"/>
      <c r="X229" s="23"/>
      <c r="Y229" s="23"/>
      <c r="Z229" s="23"/>
      <c r="AA229" s="23"/>
      <c r="AB229" s="23"/>
      <c r="AC229" s="23"/>
      <c r="AD229" s="25"/>
      <c r="AE229" s="23"/>
      <c r="AF229" s="23"/>
      <c r="AG229" s="23"/>
      <c r="AH229" s="24"/>
      <c r="AI229" s="23"/>
      <c r="AJ229" s="23"/>
      <c r="AK229" s="23"/>
      <c r="AL229" s="23"/>
      <c r="AM229" s="22"/>
      <c r="AN229" s="22"/>
      <c r="AO229" s="22"/>
      <c r="AP229" s="14"/>
      <c r="AQ229" s="14"/>
    </row>
    <row r="230" spans="1:43" ht="15.75" thickBot="1" x14ac:dyDescent="0.3">
      <c r="A230" s="172"/>
      <c r="B230" s="173"/>
      <c r="C230" s="174"/>
      <c r="D230" s="174"/>
      <c r="E230" s="175"/>
      <c r="F230" s="176"/>
      <c r="G230" s="431"/>
      <c r="H230" s="174"/>
      <c r="I230" s="174"/>
      <c r="J230" s="379"/>
      <c r="K230" s="213">
        <f>SUM(K222:K229)</f>
        <v>0</v>
      </c>
      <c r="L230" s="214">
        <f>K230*1.21</f>
        <v>0</v>
      </c>
      <c r="M230" s="214">
        <f t="shared" ref="M230:Q230" si="14">SUM(M222:M229)</f>
        <v>0</v>
      </c>
      <c r="N230" s="214">
        <f>M230*1.21</f>
        <v>0</v>
      </c>
      <c r="O230" s="214">
        <f t="shared" si="14"/>
        <v>0</v>
      </c>
      <c r="P230" s="214">
        <f>O230*1.21</f>
        <v>0</v>
      </c>
      <c r="Q230" s="214">
        <f t="shared" si="14"/>
        <v>0</v>
      </c>
      <c r="R230" s="221">
        <f>Q230*1.21</f>
        <v>0</v>
      </c>
      <c r="S230" s="601">
        <f>SUM(K230:Q230)</f>
        <v>0</v>
      </c>
      <c r="T230" s="821">
        <f>S230*1.21</f>
        <v>0</v>
      </c>
      <c r="U230" s="26"/>
      <c r="V230" s="23"/>
      <c r="W230" s="26"/>
      <c r="X230" s="23"/>
      <c r="Y230" s="23"/>
      <c r="Z230" s="23"/>
      <c r="AA230" s="23"/>
      <c r="AB230" s="23"/>
      <c r="AC230" s="23"/>
      <c r="AD230" s="25"/>
      <c r="AE230" s="23"/>
      <c r="AF230" s="23"/>
      <c r="AG230" s="23"/>
      <c r="AH230" s="24"/>
      <c r="AI230" s="23"/>
      <c r="AJ230" s="23"/>
      <c r="AK230" s="23"/>
      <c r="AL230" s="23"/>
      <c r="AM230" s="22"/>
      <c r="AN230" s="22"/>
      <c r="AO230" s="22"/>
      <c r="AP230" s="14"/>
      <c r="AQ230" s="14"/>
    </row>
    <row r="231" spans="1:43" ht="15.75" thickBot="1" x14ac:dyDescent="0.3">
      <c r="A231" s="101" t="s">
        <v>53</v>
      </c>
      <c r="B231" s="20" t="s">
        <v>238</v>
      </c>
      <c r="C231" s="21" t="s">
        <v>68</v>
      </c>
      <c r="D231" s="21" t="s">
        <v>36</v>
      </c>
      <c r="E231" s="21" t="s">
        <v>219</v>
      </c>
      <c r="F231" s="20"/>
      <c r="G231" s="525" t="s">
        <v>849</v>
      </c>
      <c r="H231" s="43"/>
      <c r="I231" s="21"/>
      <c r="J231" s="115"/>
      <c r="K231" s="447"/>
      <c r="L231" s="481">
        <f>K231*1.21</f>
        <v>0</v>
      </c>
      <c r="M231" s="200"/>
      <c r="N231" s="200"/>
      <c r="O231" s="200"/>
      <c r="P231" s="200"/>
      <c r="Q231" s="200"/>
      <c r="R231" s="200"/>
      <c r="S231" s="506"/>
      <c r="T231" s="507"/>
      <c r="U231" s="26"/>
      <c r="V231" s="23"/>
      <c r="W231" s="26"/>
      <c r="X231" s="23"/>
      <c r="Y231" s="23"/>
      <c r="Z231" s="23"/>
      <c r="AA231" s="23"/>
      <c r="AB231" s="23"/>
      <c r="AC231" s="23"/>
      <c r="AD231" s="25"/>
      <c r="AE231" s="23"/>
      <c r="AF231" s="23"/>
      <c r="AG231" s="23"/>
      <c r="AH231" s="24"/>
      <c r="AI231" s="23"/>
      <c r="AJ231" s="23"/>
      <c r="AK231" s="23"/>
      <c r="AL231" s="23"/>
      <c r="AM231" s="22"/>
      <c r="AN231" s="22"/>
      <c r="AO231" s="22"/>
      <c r="AP231" s="14"/>
      <c r="AQ231" s="14"/>
    </row>
    <row r="232" spans="1:43" ht="15.75" thickBot="1" x14ac:dyDescent="0.3">
      <c r="A232" s="102"/>
      <c r="B232" s="4"/>
      <c r="C232" s="19"/>
      <c r="D232" s="19"/>
      <c r="E232" s="19" t="s">
        <v>662</v>
      </c>
      <c r="F232" s="4" t="s">
        <v>161</v>
      </c>
      <c r="G232" s="123" t="s">
        <v>594</v>
      </c>
      <c r="H232" s="123"/>
      <c r="I232" s="19" t="s">
        <v>663</v>
      </c>
      <c r="J232" s="116"/>
      <c r="K232" s="449"/>
      <c r="L232" s="439">
        <f>K232*1.21</f>
        <v>0</v>
      </c>
      <c r="M232" s="168"/>
      <c r="N232" s="168"/>
      <c r="O232" s="168"/>
      <c r="P232" s="168"/>
      <c r="Q232" s="168"/>
      <c r="R232" s="168"/>
      <c r="S232" s="493"/>
      <c r="T232" s="493"/>
      <c r="U232" s="17"/>
      <c r="V232" s="9"/>
      <c r="W232" s="17"/>
      <c r="X232" s="9"/>
      <c r="Y232" s="9"/>
      <c r="Z232" s="9"/>
      <c r="AA232" s="9"/>
      <c r="AB232" s="9"/>
      <c r="AC232" s="9"/>
      <c r="AD232" s="16"/>
      <c r="AE232" s="9"/>
      <c r="AF232" s="9"/>
      <c r="AG232" s="9"/>
      <c r="AH232" s="9"/>
      <c r="AI232" s="9"/>
      <c r="AJ232" s="9"/>
      <c r="AK232" s="9"/>
      <c r="AL232" s="9"/>
      <c r="AM232" s="15"/>
      <c r="AN232" s="15"/>
      <c r="AO232" s="15"/>
      <c r="AP232" s="14"/>
      <c r="AQ232" s="14"/>
    </row>
    <row r="233" spans="1:43" ht="15.75" thickBot="1" x14ac:dyDescent="0.3">
      <c r="A233" s="102"/>
      <c r="B233" s="4"/>
      <c r="C233" s="19"/>
      <c r="D233" s="19"/>
      <c r="E233" s="19" t="s">
        <v>237</v>
      </c>
      <c r="F233" s="4"/>
      <c r="G233" s="19" t="s">
        <v>236</v>
      </c>
      <c r="H233" s="19"/>
      <c r="I233" s="19" t="s">
        <v>233</v>
      </c>
      <c r="J233" s="116"/>
      <c r="K233" s="432"/>
      <c r="L233" s="434"/>
      <c r="M233" s="168"/>
      <c r="N233" s="168"/>
      <c r="O233" s="168"/>
      <c r="P233" s="168"/>
      <c r="Q233" s="168"/>
      <c r="R233" s="168"/>
      <c r="S233" s="493"/>
      <c r="T233" s="493"/>
      <c r="U233" s="17"/>
      <c r="V233" s="9"/>
      <c r="W233" s="17"/>
      <c r="X233" s="9"/>
      <c r="Y233" s="9"/>
      <c r="Z233" s="9"/>
      <c r="AA233" s="9"/>
      <c r="AB233" s="9"/>
      <c r="AC233" s="9"/>
      <c r="AD233" s="16"/>
      <c r="AE233" s="9"/>
      <c r="AF233" s="9"/>
      <c r="AG233" s="9"/>
      <c r="AH233" s="9"/>
      <c r="AI233" s="9"/>
      <c r="AJ233" s="9"/>
      <c r="AK233" s="9"/>
      <c r="AL233" s="9"/>
      <c r="AM233" s="15"/>
      <c r="AN233" s="15"/>
      <c r="AO233" s="15"/>
      <c r="AP233" s="14"/>
      <c r="AQ233" s="14"/>
    </row>
    <row r="234" spans="1:43" ht="15.75" thickBot="1" x14ac:dyDescent="0.3">
      <c r="A234" s="102"/>
      <c r="B234" s="4"/>
      <c r="C234" s="19"/>
      <c r="D234" s="19"/>
      <c r="E234" s="19" t="s">
        <v>662</v>
      </c>
      <c r="F234" s="4" t="s">
        <v>161</v>
      </c>
      <c r="G234" s="123" t="s">
        <v>594</v>
      </c>
      <c r="H234" s="123"/>
      <c r="I234" s="19" t="s">
        <v>663</v>
      </c>
      <c r="J234" s="116"/>
      <c r="K234" s="450"/>
      <c r="L234" s="439">
        <f>K234*1.21</f>
        <v>0</v>
      </c>
      <c r="M234" s="168"/>
      <c r="N234" s="168"/>
      <c r="O234" s="168"/>
      <c r="P234" s="168"/>
      <c r="Q234" s="168"/>
      <c r="R234" s="168"/>
      <c r="S234" s="493"/>
      <c r="T234" s="493"/>
      <c r="U234" s="17"/>
      <c r="V234" s="9"/>
      <c r="W234" s="17"/>
      <c r="X234" s="9"/>
      <c r="Y234" s="9"/>
      <c r="Z234" s="9"/>
      <c r="AA234" s="9"/>
      <c r="AB234" s="9"/>
      <c r="AC234" s="9"/>
      <c r="AD234" s="16"/>
      <c r="AE234" s="9"/>
      <c r="AF234" s="9"/>
      <c r="AG234" s="9"/>
      <c r="AH234" s="9"/>
      <c r="AI234" s="9"/>
      <c r="AJ234" s="9"/>
      <c r="AK234" s="9"/>
      <c r="AL234" s="9"/>
      <c r="AM234" s="15"/>
      <c r="AN234" s="15"/>
      <c r="AO234" s="15"/>
      <c r="AP234" s="14"/>
      <c r="AQ234" s="14"/>
    </row>
    <row r="235" spans="1:43" ht="15" x14ac:dyDescent="0.25">
      <c r="A235" s="102"/>
      <c r="B235" s="4"/>
      <c r="C235" s="19"/>
      <c r="D235" s="19"/>
      <c r="E235" s="19" t="s">
        <v>224</v>
      </c>
      <c r="F235" s="4"/>
      <c r="G235" s="19" t="s">
        <v>197</v>
      </c>
      <c r="H235" s="19"/>
      <c r="I235" s="19" t="s">
        <v>235</v>
      </c>
      <c r="J235" s="116"/>
      <c r="K235" s="193"/>
      <c r="L235" s="168"/>
      <c r="M235" s="168"/>
      <c r="N235" s="168"/>
      <c r="O235" s="168"/>
      <c r="P235" s="168"/>
      <c r="Q235" s="168"/>
      <c r="R235" s="168"/>
      <c r="S235" s="493"/>
      <c r="T235" s="493"/>
      <c r="U235" s="17"/>
      <c r="V235" s="9"/>
      <c r="W235" s="17"/>
      <c r="X235" s="9"/>
      <c r="Y235" s="9"/>
      <c r="Z235" s="9"/>
      <c r="AA235" s="9"/>
      <c r="AB235" s="9"/>
      <c r="AC235" s="9"/>
      <c r="AD235" s="16"/>
      <c r="AE235" s="9"/>
      <c r="AF235" s="9"/>
      <c r="AG235" s="9"/>
      <c r="AH235" s="9"/>
      <c r="AI235" s="9"/>
      <c r="AJ235" s="9"/>
      <c r="AK235" s="9"/>
      <c r="AL235" s="9"/>
      <c r="AM235" s="15"/>
      <c r="AN235" s="15"/>
      <c r="AO235" s="15"/>
      <c r="AP235" s="14"/>
      <c r="AQ235" s="14"/>
    </row>
    <row r="236" spans="1:43" ht="15" x14ac:dyDescent="0.25">
      <c r="A236" s="102"/>
      <c r="B236" s="4"/>
      <c r="C236" s="19"/>
      <c r="D236" s="19"/>
      <c r="E236" s="19" t="s">
        <v>224</v>
      </c>
      <c r="F236" s="4"/>
      <c r="G236" s="19" t="s">
        <v>197</v>
      </c>
      <c r="H236" s="19"/>
      <c r="I236" s="19" t="s">
        <v>234</v>
      </c>
      <c r="J236" s="116"/>
      <c r="K236" s="193"/>
      <c r="L236" s="168"/>
      <c r="M236" s="168"/>
      <c r="N236" s="168"/>
      <c r="O236" s="168"/>
      <c r="P236" s="168"/>
      <c r="Q236" s="168"/>
      <c r="R236" s="168"/>
      <c r="S236" s="493"/>
      <c r="T236" s="493"/>
      <c r="U236" s="17"/>
      <c r="V236" s="9"/>
      <c r="W236" s="17"/>
      <c r="X236" s="9"/>
      <c r="Y236" s="9"/>
      <c r="Z236" s="9"/>
      <c r="AA236" s="9"/>
      <c r="AB236" s="9"/>
      <c r="AC236" s="9"/>
      <c r="AD236" s="16"/>
      <c r="AE236" s="9"/>
      <c r="AF236" s="9"/>
      <c r="AG236" s="9"/>
      <c r="AH236" s="9"/>
      <c r="AI236" s="9"/>
      <c r="AJ236" s="9"/>
      <c r="AK236" s="9"/>
      <c r="AL236" s="9"/>
      <c r="AM236" s="15"/>
      <c r="AN236" s="15"/>
      <c r="AO236" s="15"/>
      <c r="AP236" s="14"/>
      <c r="AQ236" s="14"/>
    </row>
    <row r="237" spans="1:43" ht="15" x14ac:dyDescent="0.25">
      <c r="A237" s="102"/>
      <c r="B237" s="4"/>
      <c r="C237" s="19"/>
      <c r="D237" s="19"/>
      <c r="E237" s="19" t="s">
        <v>224</v>
      </c>
      <c r="F237" s="4"/>
      <c r="G237" s="19" t="s">
        <v>197</v>
      </c>
      <c r="H237" s="19"/>
      <c r="I237" s="19"/>
      <c r="J237" s="116"/>
      <c r="K237" s="193"/>
      <c r="L237" s="168"/>
      <c r="M237" s="168"/>
      <c r="N237" s="168"/>
      <c r="O237" s="168"/>
      <c r="P237" s="168"/>
      <c r="Q237" s="168"/>
      <c r="R237" s="168"/>
      <c r="S237" s="493"/>
      <c r="T237" s="493"/>
      <c r="U237" s="17"/>
      <c r="V237" s="9"/>
      <c r="W237" s="17"/>
      <c r="X237" s="9"/>
      <c r="Y237" s="9"/>
      <c r="Z237" s="9"/>
      <c r="AA237" s="9"/>
      <c r="AB237" s="9"/>
      <c r="AC237" s="9"/>
      <c r="AD237" s="16"/>
      <c r="AE237" s="9"/>
      <c r="AF237" s="9"/>
      <c r="AG237" s="9"/>
      <c r="AH237" s="9"/>
      <c r="AI237" s="9"/>
      <c r="AJ237" s="9"/>
      <c r="AK237" s="9"/>
      <c r="AL237" s="9"/>
      <c r="AM237" s="15"/>
      <c r="AN237" s="15"/>
      <c r="AO237" s="15"/>
      <c r="AP237" s="14"/>
      <c r="AQ237" s="14"/>
    </row>
    <row r="238" spans="1:43" ht="15" x14ac:dyDescent="0.25">
      <c r="A238" s="102"/>
      <c r="B238" s="4"/>
      <c r="C238" s="19"/>
      <c r="D238" s="19"/>
      <c r="E238" s="19" t="s">
        <v>224</v>
      </c>
      <c r="F238" s="4" t="s">
        <v>661</v>
      </c>
      <c r="G238" s="19" t="s">
        <v>197</v>
      </c>
      <c r="H238" s="19"/>
      <c r="I238" s="19" t="s">
        <v>660</v>
      </c>
      <c r="J238" s="116"/>
      <c r="K238" s="193"/>
      <c r="L238" s="168"/>
      <c r="M238" s="168"/>
      <c r="N238" s="168"/>
      <c r="O238" s="168"/>
      <c r="P238" s="168"/>
      <c r="Q238" s="168"/>
      <c r="R238" s="168"/>
      <c r="S238" s="493"/>
      <c r="T238" s="493"/>
      <c r="U238" s="17"/>
      <c r="V238" s="9"/>
      <c r="W238" s="17"/>
      <c r="X238" s="9"/>
      <c r="Y238" s="9"/>
      <c r="Z238" s="9"/>
      <c r="AA238" s="9"/>
      <c r="AB238" s="9"/>
      <c r="AC238" s="9"/>
      <c r="AD238" s="16"/>
      <c r="AE238" s="9"/>
      <c r="AF238" s="9"/>
      <c r="AG238" s="9"/>
      <c r="AH238" s="9"/>
      <c r="AI238" s="9"/>
      <c r="AJ238" s="9"/>
      <c r="AK238" s="9"/>
      <c r="AL238" s="9"/>
      <c r="AM238" s="15"/>
      <c r="AN238" s="15"/>
      <c r="AO238" s="15"/>
      <c r="AP238" s="14"/>
      <c r="AQ238" s="14"/>
    </row>
    <row r="239" spans="1:43" ht="15" x14ac:dyDescent="0.25">
      <c r="A239" s="102"/>
      <c r="B239" s="4"/>
      <c r="C239" s="19"/>
      <c r="D239" s="19"/>
      <c r="E239" s="19" t="s">
        <v>224</v>
      </c>
      <c r="F239" s="4" t="s">
        <v>661</v>
      </c>
      <c r="G239" s="19" t="s">
        <v>197</v>
      </c>
      <c r="H239" s="19"/>
      <c r="I239" s="19" t="s">
        <v>665</v>
      </c>
      <c r="J239" s="116"/>
      <c r="K239" s="193"/>
      <c r="L239" s="168"/>
      <c r="M239" s="168"/>
      <c r="N239" s="168"/>
      <c r="O239" s="168"/>
      <c r="P239" s="168"/>
      <c r="Q239" s="168"/>
      <c r="R239" s="168"/>
      <c r="S239" s="493"/>
      <c r="T239" s="493"/>
      <c r="U239" s="17"/>
      <c r="V239" s="9"/>
      <c r="W239" s="17"/>
      <c r="X239" s="9"/>
      <c r="Y239" s="9"/>
      <c r="Z239" s="9"/>
      <c r="AA239" s="9"/>
      <c r="AB239" s="9"/>
      <c r="AC239" s="9"/>
      <c r="AD239" s="16"/>
      <c r="AE239" s="9"/>
      <c r="AF239" s="9"/>
      <c r="AG239" s="9"/>
      <c r="AH239" s="9"/>
      <c r="AI239" s="9"/>
      <c r="AJ239" s="9"/>
      <c r="AK239" s="9"/>
      <c r="AL239" s="9"/>
      <c r="AM239" s="15"/>
      <c r="AN239" s="15"/>
      <c r="AO239" s="15"/>
      <c r="AP239" s="14"/>
      <c r="AQ239" s="14"/>
    </row>
    <row r="240" spans="1:43" ht="15" x14ac:dyDescent="0.25">
      <c r="A240" s="102"/>
      <c r="B240" s="4"/>
      <c r="C240" s="19"/>
      <c r="D240" s="19"/>
      <c r="E240" s="19" t="s">
        <v>224</v>
      </c>
      <c r="F240" s="4"/>
      <c r="G240" s="19" t="s">
        <v>197</v>
      </c>
      <c r="H240" s="19"/>
      <c r="I240" s="19" t="s">
        <v>669</v>
      </c>
      <c r="J240" s="116"/>
      <c r="K240" s="193"/>
      <c r="L240" s="168"/>
      <c r="M240" s="168"/>
      <c r="N240" s="168"/>
      <c r="O240" s="168"/>
      <c r="P240" s="168"/>
      <c r="Q240" s="168"/>
      <c r="R240" s="168"/>
      <c r="S240" s="493"/>
      <c r="T240" s="493"/>
      <c r="U240" s="17"/>
      <c r="V240" s="9"/>
      <c r="W240" s="17"/>
      <c r="X240" s="9"/>
      <c r="Y240" s="9"/>
      <c r="Z240" s="9"/>
      <c r="AA240" s="9"/>
      <c r="AB240" s="9"/>
      <c r="AC240" s="9"/>
      <c r="AD240" s="16"/>
      <c r="AE240" s="9"/>
      <c r="AF240" s="9"/>
      <c r="AG240" s="9"/>
      <c r="AH240" s="9"/>
      <c r="AI240" s="9"/>
      <c r="AJ240" s="9"/>
      <c r="AK240" s="9"/>
      <c r="AL240" s="9"/>
      <c r="AM240" s="15"/>
      <c r="AN240" s="15"/>
      <c r="AO240" s="15"/>
      <c r="AP240" s="14"/>
      <c r="AQ240" s="14"/>
    </row>
    <row r="241" spans="1:43" ht="15.75" thickBot="1" x14ac:dyDescent="0.3">
      <c r="A241" s="102"/>
      <c r="B241" s="4"/>
      <c r="C241" s="19"/>
      <c r="D241" s="19"/>
      <c r="E241" s="19" t="s">
        <v>224</v>
      </c>
      <c r="F241" s="4"/>
      <c r="G241" s="19" t="s">
        <v>197</v>
      </c>
      <c r="H241" s="19"/>
      <c r="I241" s="19" t="s">
        <v>669</v>
      </c>
      <c r="J241" s="116"/>
      <c r="K241" s="193"/>
      <c r="L241" s="168"/>
      <c r="M241" s="168"/>
      <c r="N241" s="168"/>
      <c r="O241" s="168"/>
      <c r="P241" s="168"/>
      <c r="Q241" s="168"/>
      <c r="R241" s="168"/>
      <c r="S241" s="493"/>
      <c r="T241" s="493"/>
      <c r="U241" s="17"/>
      <c r="V241" s="9"/>
      <c r="W241" s="17"/>
      <c r="X241" s="9"/>
      <c r="Y241" s="9"/>
      <c r="Z241" s="9"/>
      <c r="AA241" s="9"/>
      <c r="AB241" s="9"/>
      <c r="AC241" s="9"/>
      <c r="AD241" s="16"/>
      <c r="AE241" s="9"/>
      <c r="AF241" s="9"/>
      <c r="AG241" s="9"/>
      <c r="AH241" s="9"/>
      <c r="AI241" s="9"/>
      <c r="AJ241" s="9"/>
      <c r="AK241" s="9"/>
      <c r="AL241" s="9"/>
      <c r="AM241" s="15"/>
      <c r="AN241" s="15"/>
      <c r="AO241" s="15"/>
      <c r="AP241" s="14"/>
      <c r="AQ241" s="14"/>
    </row>
    <row r="242" spans="1:43" ht="15.75" thickBot="1" x14ac:dyDescent="0.3">
      <c r="A242" s="102"/>
      <c r="B242" s="4"/>
      <c r="C242" s="19"/>
      <c r="D242" s="19"/>
      <c r="E242" s="19" t="s">
        <v>477</v>
      </c>
      <c r="F242" s="4" t="s">
        <v>664</v>
      </c>
      <c r="G242" s="19" t="s">
        <v>530</v>
      </c>
      <c r="H242" s="19"/>
      <c r="I242" s="19"/>
      <c r="J242" s="116"/>
      <c r="K242" s="193"/>
      <c r="L242" s="168"/>
      <c r="M242" s="168"/>
      <c r="N242" s="168"/>
      <c r="O242" s="168"/>
      <c r="P242" s="168"/>
      <c r="Q242" s="449"/>
      <c r="R242" s="473">
        <f>Q242*1.21</f>
        <v>0</v>
      </c>
      <c r="S242" s="493"/>
      <c r="T242" s="493"/>
      <c r="U242" s="17"/>
      <c r="V242" s="9"/>
      <c r="W242" s="17"/>
      <c r="X242" s="9"/>
      <c r="Y242" s="9"/>
      <c r="Z242" s="9"/>
      <c r="AA242" s="9"/>
      <c r="AB242" s="9"/>
      <c r="AC242" s="9"/>
      <c r="AD242" s="16"/>
      <c r="AE242" s="9"/>
      <c r="AF242" s="9"/>
      <c r="AG242" s="9"/>
      <c r="AH242" s="9"/>
      <c r="AI242" s="9"/>
      <c r="AJ242" s="9"/>
      <c r="AK242" s="9"/>
      <c r="AL242" s="9"/>
      <c r="AM242" s="15"/>
      <c r="AN242" s="15"/>
      <c r="AO242" s="15"/>
      <c r="AP242" s="14"/>
      <c r="AQ242" s="14"/>
    </row>
    <row r="243" spans="1:43" ht="15" x14ac:dyDescent="0.25">
      <c r="A243" s="102"/>
      <c r="B243" s="4"/>
      <c r="C243" s="19"/>
      <c r="D243" s="19"/>
      <c r="E243" s="19" t="s">
        <v>218</v>
      </c>
      <c r="F243" s="4"/>
      <c r="G243" s="19" t="s">
        <v>217</v>
      </c>
      <c r="H243" s="19"/>
      <c r="I243" s="19" t="s">
        <v>231</v>
      </c>
      <c r="J243" s="116"/>
      <c r="K243" s="193"/>
      <c r="L243" s="168"/>
      <c r="M243" s="168"/>
      <c r="N243" s="168"/>
      <c r="O243" s="168"/>
      <c r="P243" s="168"/>
      <c r="Q243" s="168"/>
      <c r="R243" s="168"/>
      <c r="S243" s="493"/>
      <c r="T243" s="493"/>
      <c r="U243" s="17"/>
      <c r="V243" s="9"/>
      <c r="W243" s="17"/>
      <c r="X243" s="9"/>
      <c r="Y243" s="9"/>
      <c r="Z243" s="9"/>
      <c r="AA243" s="9"/>
      <c r="AB243" s="9"/>
      <c r="AC243" s="9"/>
      <c r="AD243" s="16"/>
      <c r="AE243" s="9"/>
      <c r="AF243" s="9"/>
      <c r="AG243" s="9"/>
      <c r="AH243" s="9"/>
      <c r="AI243" s="9"/>
      <c r="AJ243" s="9"/>
      <c r="AK243" s="9"/>
      <c r="AL243" s="9"/>
      <c r="AM243" s="15"/>
      <c r="AN243" s="15"/>
      <c r="AO243" s="15"/>
      <c r="AP243" s="14"/>
      <c r="AQ243" s="14"/>
    </row>
    <row r="244" spans="1:43" ht="15" x14ac:dyDescent="0.25">
      <c r="A244" s="102"/>
      <c r="B244" s="4"/>
      <c r="C244" s="19"/>
      <c r="D244" s="19"/>
      <c r="E244" s="19" t="s">
        <v>218</v>
      </c>
      <c r="F244" s="4"/>
      <c r="G244" s="19" t="s">
        <v>217</v>
      </c>
      <c r="H244" s="19"/>
      <c r="I244" s="19" t="s">
        <v>230</v>
      </c>
      <c r="J244" s="116"/>
      <c r="K244" s="193"/>
      <c r="L244" s="168"/>
      <c r="M244" s="168"/>
      <c r="N244" s="168"/>
      <c r="O244" s="168"/>
      <c r="P244" s="168"/>
      <c r="Q244" s="168"/>
      <c r="R244" s="168"/>
      <c r="S244" s="493"/>
      <c r="T244" s="493"/>
      <c r="U244" s="17"/>
      <c r="V244" s="9"/>
      <c r="W244" s="17"/>
      <c r="X244" s="9"/>
      <c r="Y244" s="9"/>
      <c r="Z244" s="9"/>
      <c r="AA244" s="9"/>
      <c r="AB244" s="9"/>
      <c r="AC244" s="9"/>
      <c r="AD244" s="16"/>
      <c r="AE244" s="9"/>
      <c r="AF244" s="9"/>
      <c r="AG244" s="9"/>
      <c r="AH244" s="9"/>
      <c r="AI244" s="9"/>
      <c r="AJ244" s="9"/>
      <c r="AK244" s="9"/>
      <c r="AL244" s="9"/>
      <c r="AM244" s="15"/>
      <c r="AN244" s="15"/>
      <c r="AO244" s="15"/>
      <c r="AP244" s="14"/>
      <c r="AQ244" s="14"/>
    </row>
    <row r="245" spans="1:43" ht="15" x14ac:dyDescent="0.25">
      <c r="A245" s="102"/>
      <c r="B245" s="4"/>
      <c r="C245" s="19"/>
      <c r="D245" s="19"/>
      <c r="E245" s="19" t="s">
        <v>218</v>
      </c>
      <c r="F245" s="4"/>
      <c r="G245" s="19" t="s">
        <v>217</v>
      </c>
      <c r="H245" s="19"/>
      <c r="I245" s="19" t="s">
        <v>230</v>
      </c>
      <c r="J245" s="116"/>
      <c r="K245" s="193"/>
      <c r="L245" s="168"/>
      <c r="M245" s="168"/>
      <c r="N245" s="168"/>
      <c r="O245" s="168"/>
      <c r="P245" s="168"/>
      <c r="Q245" s="168"/>
      <c r="R245" s="168"/>
      <c r="S245" s="493"/>
      <c r="T245" s="493"/>
      <c r="U245" s="17"/>
      <c r="V245" s="9"/>
      <c r="W245" s="17"/>
      <c r="X245" s="9"/>
      <c r="Y245" s="9"/>
      <c r="Z245" s="9"/>
      <c r="AA245" s="9"/>
      <c r="AB245" s="9"/>
      <c r="AC245" s="9"/>
      <c r="AD245" s="16"/>
      <c r="AE245" s="9"/>
      <c r="AF245" s="9"/>
      <c r="AG245" s="9"/>
      <c r="AH245" s="9"/>
      <c r="AI245" s="9"/>
      <c r="AJ245" s="9"/>
      <c r="AK245" s="9"/>
      <c r="AL245" s="9"/>
      <c r="AM245" s="15"/>
      <c r="AN245" s="15"/>
      <c r="AO245" s="15"/>
      <c r="AP245" s="14"/>
      <c r="AQ245" s="14"/>
    </row>
    <row r="246" spans="1:43" ht="15.75" thickBot="1" x14ac:dyDescent="0.3">
      <c r="A246" s="102"/>
      <c r="B246" s="4"/>
      <c r="C246" s="19"/>
      <c r="D246" s="19"/>
      <c r="E246" s="19" t="s">
        <v>653</v>
      </c>
      <c r="F246" s="4"/>
      <c r="G246" s="19" t="s">
        <v>520</v>
      </c>
      <c r="H246" s="19"/>
      <c r="I246" s="19" t="s">
        <v>229</v>
      </c>
      <c r="J246" s="116"/>
      <c r="K246" s="193"/>
      <c r="L246" s="168"/>
      <c r="M246" s="168"/>
      <c r="N246" s="168"/>
      <c r="O246" s="168"/>
      <c r="P246" s="168"/>
      <c r="Q246" s="168"/>
      <c r="R246" s="168"/>
      <c r="S246" s="493"/>
      <c r="T246" s="493"/>
      <c r="U246" s="17"/>
      <c r="V246" s="9"/>
      <c r="W246" s="17"/>
      <c r="X246" s="9"/>
      <c r="Y246" s="9"/>
      <c r="Z246" s="9"/>
      <c r="AA246" s="9"/>
      <c r="AB246" s="9"/>
      <c r="AC246" s="9"/>
      <c r="AD246" s="16"/>
      <c r="AE246" s="9"/>
      <c r="AF246" s="9"/>
      <c r="AG246" s="9"/>
      <c r="AH246" s="9"/>
      <c r="AI246" s="9"/>
      <c r="AJ246" s="9"/>
      <c r="AK246" s="9"/>
      <c r="AL246" s="9"/>
      <c r="AM246" s="15"/>
      <c r="AN246" s="15"/>
      <c r="AO246" s="15"/>
      <c r="AP246" s="14"/>
      <c r="AQ246" s="14"/>
    </row>
    <row r="247" spans="1:43" ht="15.75" thickBot="1" x14ac:dyDescent="0.3">
      <c r="A247" s="102"/>
      <c r="B247" s="4"/>
      <c r="C247" s="19"/>
      <c r="D247" s="19"/>
      <c r="E247" s="19" t="s">
        <v>227</v>
      </c>
      <c r="F247" s="4"/>
      <c r="G247" s="123" t="s">
        <v>652</v>
      </c>
      <c r="H247" s="123"/>
      <c r="I247" s="19" t="s">
        <v>228</v>
      </c>
      <c r="J247" s="116"/>
      <c r="K247" s="193"/>
      <c r="L247" s="168"/>
      <c r="M247" s="168"/>
      <c r="N247" s="168"/>
      <c r="O247" s="168"/>
      <c r="P247" s="168"/>
      <c r="Q247" s="449"/>
      <c r="R247" s="473">
        <f>Q247*1.21</f>
        <v>0</v>
      </c>
      <c r="S247" s="493"/>
      <c r="T247" s="493"/>
      <c r="U247" s="17"/>
      <c r="V247" s="9"/>
      <c r="W247" s="17"/>
      <c r="X247" s="9"/>
      <c r="Y247" s="9"/>
      <c r="Z247" s="9"/>
      <c r="AA247" s="9"/>
      <c r="AB247" s="9"/>
      <c r="AC247" s="9"/>
      <c r="AD247" s="16"/>
      <c r="AE247" s="9"/>
      <c r="AF247" s="9"/>
      <c r="AG247" s="9"/>
      <c r="AH247" s="9"/>
      <c r="AI247" s="9"/>
      <c r="AJ247" s="9"/>
      <c r="AK247" s="9"/>
      <c r="AL247" s="9"/>
      <c r="AM247" s="15"/>
      <c r="AN247" s="15"/>
      <c r="AO247" s="15"/>
      <c r="AP247" s="14"/>
      <c r="AQ247" s="14"/>
    </row>
    <row r="248" spans="1:43" ht="15.75" thickBot="1" x14ac:dyDescent="0.3">
      <c r="A248" s="102"/>
      <c r="B248" s="4"/>
      <c r="C248" s="19"/>
      <c r="D248" s="19"/>
      <c r="E248" s="19"/>
      <c r="F248" s="4" t="s">
        <v>161</v>
      </c>
      <c r="G248" s="19" t="s">
        <v>658</v>
      </c>
      <c r="H248" s="19"/>
      <c r="I248" s="19"/>
      <c r="J248" s="116"/>
      <c r="K248" s="193"/>
      <c r="L248" s="168"/>
      <c r="M248" s="449"/>
      <c r="N248" s="439">
        <f>M248*1.21</f>
        <v>0</v>
      </c>
      <c r="O248" s="168"/>
      <c r="P248" s="168"/>
      <c r="Q248" s="168"/>
      <c r="R248" s="168"/>
      <c r="S248" s="493"/>
      <c r="T248" s="493"/>
      <c r="U248" s="17"/>
      <c r="V248" s="9"/>
      <c r="W248" s="17"/>
      <c r="X248" s="9"/>
      <c r="Y248" s="9"/>
      <c r="Z248" s="9"/>
      <c r="AA248" s="9"/>
      <c r="AB248" s="9"/>
      <c r="AC248" s="9"/>
      <c r="AD248" s="16"/>
      <c r="AE248" s="9"/>
      <c r="AF248" s="9"/>
      <c r="AG248" s="9"/>
      <c r="AH248" s="9"/>
      <c r="AI248" s="9"/>
      <c r="AJ248" s="9"/>
      <c r="AK248" s="9"/>
      <c r="AL248" s="9"/>
      <c r="AM248" s="15"/>
      <c r="AN248" s="15"/>
      <c r="AO248" s="15"/>
      <c r="AP248" s="14"/>
      <c r="AQ248" s="14"/>
    </row>
    <row r="249" spans="1:43" ht="15.75" thickBot="1" x14ac:dyDescent="0.3">
      <c r="A249" s="102"/>
      <c r="B249" s="4"/>
      <c r="C249" s="19"/>
      <c r="D249" s="19"/>
      <c r="E249" s="19" t="s">
        <v>666</v>
      </c>
      <c r="F249" s="4" t="s">
        <v>667</v>
      </c>
      <c r="G249" s="19" t="s">
        <v>530</v>
      </c>
      <c r="H249" s="19"/>
      <c r="I249" s="19" t="s">
        <v>668</v>
      </c>
      <c r="J249" s="116"/>
      <c r="K249" s="193"/>
      <c r="L249" s="168"/>
      <c r="M249" s="168"/>
      <c r="N249" s="168"/>
      <c r="O249" s="168"/>
      <c r="P249" s="168"/>
      <c r="Q249" s="449"/>
      <c r="R249" s="473">
        <f>Q249*1.21</f>
        <v>0</v>
      </c>
      <c r="S249" s="493"/>
      <c r="T249" s="493"/>
      <c r="U249" s="17"/>
      <c r="V249" s="9"/>
      <c r="W249" s="17"/>
      <c r="X249" s="9"/>
      <c r="Y249" s="9"/>
      <c r="Z249" s="9"/>
      <c r="AA249" s="9"/>
      <c r="AB249" s="9"/>
      <c r="AC249" s="9"/>
      <c r="AD249" s="16"/>
      <c r="AE249" s="9"/>
      <c r="AF249" s="9"/>
      <c r="AG249" s="9"/>
      <c r="AH249" s="9"/>
      <c r="AI249" s="9"/>
      <c r="AJ249" s="9"/>
      <c r="AK249" s="9"/>
      <c r="AL249" s="9"/>
      <c r="AM249" s="15"/>
      <c r="AN249" s="15"/>
      <c r="AO249" s="15"/>
      <c r="AP249" s="14"/>
      <c r="AQ249" s="14"/>
    </row>
    <row r="250" spans="1:43" ht="15.75" thickBot="1" x14ac:dyDescent="0.3">
      <c r="A250" s="102"/>
      <c r="B250" s="4"/>
      <c r="C250" s="19"/>
      <c r="D250" s="19"/>
      <c r="E250" s="19"/>
      <c r="F250" s="4" t="s">
        <v>226</v>
      </c>
      <c r="G250" s="19" t="s">
        <v>532</v>
      </c>
      <c r="H250" s="19"/>
      <c r="I250" s="19"/>
      <c r="J250" s="116"/>
      <c r="K250" s="193"/>
      <c r="L250" s="168"/>
      <c r="M250" s="168"/>
      <c r="N250" s="168"/>
      <c r="O250" s="168"/>
      <c r="P250" s="168"/>
      <c r="Q250" s="168"/>
      <c r="R250" s="168"/>
      <c r="S250" s="493"/>
      <c r="T250" s="493"/>
      <c r="U250" s="17"/>
      <c r="V250" s="9"/>
      <c r="W250" s="17"/>
      <c r="X250" s="9"/>
      <c r="Y250" s="9"/>
      <c r="Z250" s="9"/>
      <c r="AA250" s="9"/>
      <c r="AB250" s="9"/>
      <c r="AC250" s="9"/>
      <c r="AD250" s="16"/>
      <c r="AE250" s="9"/>
      <c r="AF250" s="9"/>
      <c r="AG250" s="9"/>
      <c r="AH250" s="9"/>
      <c r="AI250" s="9"/>
      <c r="AJ250" s="9"/>
      <c r="AK250" s="9"/>
      <c r="AL250" s="9"/>
      <c r="AM250" s="15"/>
      <c r="AN250" s="15"/>
      <c r="AO250" s="15"/>
      <c r="AP250" s="14"/>
      <c r="AQ250" s="14"/>
    </row>
    <row r="251" spans="1:43" ht="15.75" thickBot="1" x14ac:dyDescent="0.3">
      <c r="A251" s="102"/>
      <c r="B251" s="4"/>
      <c r="C251" s="19"/>
      <c r="D251" s="19"/>
      <c r="E251" s="19"/>
      <c r="F251" s="4" t="s">
        <v>112</v>
      </c>
      <c r="G251" s="19" t="s">
        <v>658</v>
      </c>
      <c r="H251" s="19"/>
      <c r="I251" s="19"/>
      <c r="J251" s="116"/>
      <c r="K251" s="193"/>
      <c r="L251" s="168"/>
      <c r="M251" s="449"/>
      <c r="N251" s="439">
        <f>M251*1.21</f>
        <v>0</v>
      </c>
      <c r="O251" s="168"/>
      <c r="P251" s="168"/>
      <c r="Q251" s="168"/>
      <c r="R251" s="168"/>
      <c r="S251" s="493"/>
      <c r="T251" s="493"/>
      <c r="U251" s="29"/>
      <c r="V251" s="9"/>
      <c r="W251" s="29"/>
      <c r="X251" s="9"/>
      <c r="Y251" s="9"/>
      <c r="Z251" s="9"/>
      <c r="AA251" s="9"/>
      <c r="AB251" s="9"/>
      <c r="AC251" s="10"/>
      <c r="AD251" s="28"/>
      <c r="AE251" s="28"/>
      <c r="AF251" s="9"/>
      <c r="AG251" s="9"/>
      <c r="AH251" s="9"/>
      <c r="AI251" s="9"/>
      <c r="AJ251" s="9"/>
      <c r="AK251" s="9"/>
      <c r="AL251" s="9"/>
      <c r="AM251" s="15"/>
      <c r="AN251" s="15"/>
      <c r="AO251" s="15"/>
      <c r="AP251" s="14"/>
      <c r="AQ251" s="14"/>
    </row>
    <row r="252" spans="1:43" ht="15.75" thickBot="1" x14ac:dyDescent="0.3">
      <c r="A252" s="102"/>
      <c r="B252" s="4"/>
      <c r="C252" s="19"/>
      <c r="D252" s="19"/>
      <c r="E252" s="27"/>
      <c r="F252" s="5" t="s">
        <v>225</v>
      </c>
      <c r="G252" s="19" t="s">
        <v>658</v>
      </c>
      <c r="H252" s="19"/>
      <c r="I252" s="35"/>
      <c r="J252" s="118"/>
      <c r="K252" s="192"/>
      <c r="L252" s="167"/>
      <c r="M252" s="454"/>
      <c r="N252" s="458">
        <f>M252*1.21</f>
        <v>0</v>
      </c>
      <c r="O252" s="167"/>
      <c r="P252" s="167"/>
      <c r="Q252" s="167"/>
      <c r="R252" s="167"/>
      <c r="S252" s="493"/>
      <c r="T252" s="493"/>
      <c r="U252" s="17"/>
      <c r="V252" s="9"/>
      <c r="W252" s="17"/>
      <c r="X252" s="9"/>
      <c r="Y252" s="9"/>
      <c r="Z252" s="9"/>
      <c r="AA252" s="9"/>
      <c r="AB252" s="9"/>
      <c r="AC252" s="9"/>
      <c r="AD252" s="16"/>
      <c r="AE252" s="9"/>
      <c r="AF252" s="9"/>
      <c r="AG252" s="9"/>
      <c r="AH252" s="9"/>
      <c r="AI252" s="9"/>
      <c r="AJ252" s="9"/>
      <c r="AK252" s="9"/>
      <c r="AL252" s="9"/>
      <c r="AM252" s="15"/>
      <c r="AN252" s="15"/>
      <c r="AO252" s="15"/>
      <c r="AP252" s="14"/>
      <c r="AQ252" s="14"/>
    </row>
    <row r="253" spans="1:43" ht="15" x14ac:dyDescent="0.25">
      <c r="A253" s="102"/>
      <c r="B253" s="4"/>
      <c r="C253" s="19"/>
      <c r="D253" s="19"/>
      <c r="E253" s="19" t="s">
        <v>224</v>
      </c>
      <c r="F253" s="4"/>
      <c r="G253" s="19" t="s">
        <v>197</v>
      </c>
      <c r="H253" s="19"/>
      <c r="I253" s="19" t="s">
        <v>223</v>
      </c>
      <c r="J253" s="116"/>
      <c r="K253" s="193"/>
      <c r="L253" s="168"/>
      <c r="M253" s="168"/>
      <c r="N253" s="168"/>
      <c r="O253" s="168"/>
      <c r="P253" s="168"/>
      <c r="Q253" s="168"/>
      <c r="R253" s="168"/>
      <c r="S253" s="493"/>
      <c r="T253" s="493"/>
      <c r="U253" s="17"/>
      <c r="V253" s="9"/>
      <c r="W253" s="17"/>
      <c r="X253" s="9"/>
      <c r="Y253" s="9"/>
      <c r="Z253" s="9"/>
      <c r="AA253" s="9"/>
      <c r="AB253" s="9"/>
      <c r="AC253" s="9"/>
      <c r="AD253" s="16"/>
      <c r="AE253" s="9"/>
      <c r="AF253" s="9"/>
      <c r="AG253" s="9"/>
      <c r="AH253" s="9"/>
      <c r="AI253" s="9"/>
      <c r="AJ253" s="9"/>
      <c r="AK253" s="9"/>
      <c r="AL253" s="9"/>
      <c r="AM253" s="15"/>
      <c r="AN253" s="15"/>
      <c r="AO253" s="15"/>
      <c r="AP253" s="14"/>
      <c r="AQ253" s="14"/>
    </row>
    <row r="254" spans="1:43" ht="15.75" thickBot="1" x14ac:dyDescent="0.3">
      <c r="A254" s="102"/>
      <c r="B254" s="4"/>
      <c r="C254" s="19"/>
      <c r="D254" s="19"/>
      <c r="E254" s="19" t="s">
        <v>222</v>
      </c>
      <c r="F254" s="4"/>
      <c r="G254" s="19" t="s">
        <v>659</v>
      </c>
      <c r="H254" s="19"/>
      <c r="I254" s="19" t="s">
        <v>221</v>
      </c>
      <c r="J254" s="116"/>
      <c r="K254" s="193"/>
      <c r="L254" s="168"/>
      <c r="M254" s="168"/>
      <c r="N254" s="168"/>
      <c r="O254" s="168"/>
      <c r="P254" s="168"/>
      <c r="Q254" s="168"/>
      <c r="R254" s="168"/>
      <c r="S254" s="494"/>
      <c r="T254" s="493"/>
      <c r="U254" s="26"/>
      <c r="V254" s="23"/>
      <c r="W254" s="26"/>
      <c r="X254" s="23"/>
      <c r="Y254" s="23"/>
      <c r="Z254" s="23"/>
      <c r="AA254" s="23"/>
      <c r="AB254" s="23"/>
      <c r="AC254" s="23"/>
      <c r="AD254" s="25"/>
      <c r="AE254" s="23"/>
      <c r="AF254" s="23"/>
      <c r="AG254" s="23"/>
      <c r="AH254" s="24"/>
      <c r="AI254" s="23"/>
      <c r="AJ254" s="23"/>
      <c r="AK254" s="23"/>
      <c r="AL254" s="23"/>
      <c r="AM254" s="22"/>
      <c r="AN254" s="22"/>
      <c r="AO254" s="22"/>
      <c r="AP254" s="14"/>
      <c r="AQ254" s="14"/>
    </row>
    <row r="255" spans="1:43" ht="15.75" thickBot="1" x14ac:dyDescent="0.3">
      <c r="A255" s="373"/>
      <c r="B255" s="173"/>
      <c r="C255" s="184"/>
      <c r="D255" s="184"/>
      <c r="E255" s="184"/>
      <c r="F255" s="173"/>
      <c r="G255" s="184"/>
      <c r="H255" s="184"/>
      <c r="I255" s="184"/>
      <c r="J255" s="215"/>
      <c r="K255" s="191">
        <f>SUM(K231:K254)</f>
        <v>0</v>
      </c>
      <c r="L255" s="490">
        <f>K255*1.21</f>
        <v>0</v>
      </c>
      <c r="M255" s="141">
        <f>SUM(M231:M254)</f>
        <v>0</v>
      </c>
      <c r="N255" s="141">
        <f>M255*1.21</f>
        <v>0</v>
      </c>
      <c r="O255" s="141">
        <f>SUM(O231:O254)</f>
        <v>0</v>
      </c>
      <c r="P255" s="141">
        <f>O255*1.21</f>
        <v>0</v>
      </c>
      <c r="Q255" s="141">
        <f>SUM(Q231:Q254)</f>
        <v>0</v>
      </c>
      <c r="R255" s="142">
        <f>Q255*1.21</f>
        <v>0</v>
      </c>
      <c r="S255" s="601">
        <f>SUM(K255:Q255)</f>
        <v>0</v>
      </c>
      <c r="T255" s="821">
        <f>S255*1.21</f>
        <v>0</v>
      </c>
      <c r="U255" s="26"/>
      <c r="V255" s="23"/>
      <c r="W255" s="26"/>
      <c r="X255" s="23"/>
      <c r="Y255" s="23"/>
      <c r="Z255" s="23"/>
      <c r="AA255" s="23"/>
      <c r="AB255" s="23"/>
      <c r="AC255" s="23"/>
      <c r="AD255" s="25"/>
      <c r="AE255" s="23"/>
      <c r="AF255" s="23"/>
      <c r="AG255" s="23"/>
      <c r="AH255" s="24"/>
      <c r="AI255" s="23"/>
      <c r="AJ255" s="23"/>
      <c r="AK255" s="23"/>
      <c r="AL255" s="23"/>
      <c r="AM255" s="22"/>
      <c r="AN255" s="22"/>
      <c r="AO255" s="22"/>
      <c r="AP255" s="14"/>
      <c r="AQ255" s="14"/>
    </row>
    <row r="256" spans="1:43" ht="15.75" thickBot="1" x14ac:dyDescent="0.3">
      <c r="A256" s="99" t="s">
        <v>50</v>
      </c>
      <c r="B256" s="20" t="s">
        <v>220</v>
      </c>
      <c r="C256" s="21" t="s">
        <v>0</v>
      </c>
      <c r="D256" s="21" t="s">
        <v>1</v>
      </c>
      <c r="E256" s="21" t="s">
        <v>219</v>
      </c>
      <c r="F256" s="20"/>
      <c r="G256" s="43" t="s">
        <v>651</v>
      </c>
      <c r="H256" s="43"/>
      <c r="I256" s="21" t="s">
        <v>650</v>
      </c>
      <c r="J256" s="115"/>
      <c r="K256" s="441"/>
      <c r="L256" s="457">
        <f>K256*1.21</f>
        <v>0</v>
      </c>
      <c r="M256" s="200"/>
      <c r="N256" s="200"/>
      <c r="O256" s="200"/>
      <c r="P256" s="200"/>
      <c r="Q256" s="200"/>
      <c r="R256" s="200"/>
      <c r="S256" s="491"/>
      <c r="T256" s="492"/>
      <c r="U256" s="17"/>
      <c r="V256" s="9"/>
      <c r="W256" s="17"/>
      <c r="X256" s="9"/>
      <c r="Y256" s="9"/>
      <c r="Z256" s="9"/>
      <c r="AA256" s="9"/>
      <c r="AB256" s="9"/>
      <c r="AC256" s="9"/>
      <c r="AD256" s="16"/>
      <c r="AE256" s="9"/>
      <c r="AF256" s="9"/>
      <c r="AG256" s="9"/>
      <c r="AH256" s="9"/>
      <c r="AI256" s="9"/>
      <c r="AJ256" s="9"/>
      <c r="AK256" s="9"/>
      <c r="AL256" s="9"/>
      <c r="AM256" s="15"/>
      <c r="AN256" s="15"/>
      <c r="AO256" s="15"/>
      <c r="AP256" s="14"/>
      <c r="AQ256" s="14"/>
    </row>
    <row r="257" spans="1:43" ht="15" x14ac:dyDescent="0.25">
      <c r="A257" s="89"/>
      <c r="B257" s="4"/>
      <c r="C257" s="19"/>
      <c r="D257" s="19"/>
      <c r="E257" s="19" t="s">
        <v>218</v>
      </c>
      <c r="F257" s="4"/>
      <c r="G257" s="19" t="s">
        <v>217</v>
      </c>
      <c r="H257" s="19"/>
      <c r="I257" s="19" t="s">
        <v>216</v>
      </c>
      <c r="J257" s="116"/>
      <c r="K257" s="193"/>
      <c r="L257" s="168"/>
      <c r="M257" s="168"/>
      <c r="N257" s="168"/>
      <c r="O257" s="168"/>
      <c r="P257" s="168"/>
      <c r="Q257" s="168"/>
      <c r="R257" s="168"/>
      <c r="S257" s="493"/>
      <c r="T257" s="493"/>
      <c r="U257" s="17"/>
      <c r="V257" s="9"/>
      <c r="W257" s="17"/>
      <c r="X257" s="9"/>
      <c r="Y257" s="9"/>
      <c r="Z257" s="9"/>
      <c r="AA257" s="9"/>
      <c r="AB257" s="9"/>
      <c r="AC257" s="9"/>
      <c r="AD257" s="16"/>
      <c r="AE257" s="9"/>
      <c r="AF257" s="9"/>
      <c r="AG257" s="9"/>
      <c r="AH257" s="9"/>
      <c r="AI257" s="9"/>
      <c r="AJ257" s="9"/>
      <c r="AK257" s="9"/>
      <c r="AL257" s="9"/>
      <c r="AM257" s="15"/>
      <c r="AN257" s="15"/>
      <c r="AO257" s="15"/>
      <c r="AP257" s="14"/>
      <c r="AQ257" s="14"/>
    </row>
    <row r="258" spans="1:43" ht="15.75" thickBot="1" x14ac:dyDescent="0.3">
      <c r="A258" s="89"/>
      <c r="B258" s="4"/>
      <c r="C258" s="19"/>
      <c r="D258" s="19"/>
      <c r="E258" s="19" t="s">
        <v>210</v>
      </c>
      <c r="F258" s="4"/>
      <c r="G258" s="19" t="s">
        <v>215</v>
      </c>
      <c r="H258" s="19"/>
      <c r="I258" s="19" t="s">
        <v>214</v>
      </c>
      <c r="J258" s="116"/>
      <c r="K258" s="193"/>
      <c r="L258" s="168"/>
      <c r="M258" s="168"/>
      <c r="N258" s="168"/>
      <c r="O258" s="168"/>
      <c r="P258" s="168"/>
      <c r="Q258" s="168"/>
      <c r="R258" s="168"/>
      <c r="S258" s="493"/>
      <c r="T258" s="493"/>
      <c r="U258" s="17"/>
      <c r="V258" s="9"/>
      <c r="W258" s="17"/>
      <c r="X258" s="9"/>
      <c r="Y258" s="9"/>
      <c r="Z258" s="9"/>
      <c r="AA258" s="9"/>
      <c r="AB258" s="9"/>
      <c r="AC258" s="9"/>
      <c r="AD258" s="16"/>
      <c r="AE258" s="9"/>
      <c r="AF258" s="9"/>
      <c r="AG258" s="9"/>
      <c r="AH258" s="9"/>
      <c r="AI258" s="9"/>
      <c r="AJ258" s="9"/>
      <c r="AK258" s="9"/>
      <c r="AL258" s="9"/>
      <c r="AM258" s="15"/>
      <c r="AN258" s="15"/>
      <c r="AO258" s="15"/>
      <c r="AP258" s="14"/>
      <c r="AQ258" s="14"/>
    </row>
    <row r="259" spans="1:43" ht="15.75" thickBot="1" x14ac:dyDescent="0.3">
      <c r="A259" s="89"/>
      <c r="B259" s="4"/>
      <c r="C259" s="19"/>
      <c r="D259" s="19"/>
      <c r="E259" s="19"/>
      <c r="F259" s="4" t="s">
        <v>582</v>
      </c>
      <c r="G259" s="123" t="s">
        <v>652</v>
      </c>
      <c r="H259" s="123"/>
      <c r="I259" s="19"/>
      <c r="J259" s="116"/>
      <c r="K259" s="193"/>
      <c r="L259" s="168"/>
      <c r="M259" s="168"/>
      <c r="N259" s="168"/>
      <c r="O259" s="168"/>
      <c r="P259" s="168"/>
      <c r="Q259" s="449"/>
      <c r="R259" s="473">
        <f>Q259*1.21</f>
        <v>0</v>
      </c>
      <c r="S259" s="493"/>
      <c r="T259" s="493"/>
      <c r="U259" s="17"/>
      <c r="V259" s="9"/>
      <c r="W259" s="17"/>
      <c r="X259" s="9"/>
      <c r="Y259" s="9"/>
      <c r="Z259" s="9"/>
      <c r="AA259" s="9"/>
      <c r="AB259" s="9"/>
      <c r="AC259" s="9"/>
      <c r="AD259" s="16"/>
      <c r="AE259" s="9"/>
      <c r="AF259" s="9"/>
      <c r="AG259" s="9"/>
      <c r="AH259" s="9"/>
      <c r="AI259" s="9"/>
      <c r="AJ259" s="9"/>
      <c r="AK259" s="9"/>
      <c r="AL259" s="9"/>
      <c r="AM259" s="15"/>
      <c r="AN259" s="15"/>
      <c r="AO259" s="15"/>
      <c r="AP259" s="14"/>
      <c r="AQ259" s="14"/>
    </row>
    <row r="260" spans="1:43" ht="15.75" thickBot="1" x14ac:dyDescent="0.3">
      <c r="A260" s="89"/>
      <c r="B260" s="4"/>
      <c r="C260" s="19"/>
      <c r="D260" s="19"/>
      <c r="E260" s="35" t="s">
        <v>610</v>
      </c>
      <c r="F260" s="4" t="s">
        <v>655</v>
      </c>
      <c r="G260" s="35" t="s">
        <v>530</v>
      </c>
      <c r="H260" s="35"/>
      <c r="I260" s="35"/>
      <c r="J260" s="118"/>
      <c r="K260" s="192"/>
      <c r="L260" s="167"/>
      <c r="M260" s="167"/>
      <c r="N260" s="167"/>
      <c r="O260" s="167"/>
      <c r="P260" s="167"/>
      <c r="Q260" s="454"/>
      <c r="R260" s="473">
        <f t="shared" ref="R260:R261" si="15">Q260*1.21</f>
        <v>0</v>
      </c>
      <c r="S260" s="493"/>
      <c r="T260" s="493"/>
      <c r="U260" s="17"/>
      <c r="V260" s="9"/>
      <c r="W260" s="17"/>
      <c r="X260" s="9"/>
      <c r="Y260" s="9"/>
      <c r="Z260" s="9"/>
      <c r="AA260" s="9"/>
      <c r="AB260" s="9"/>
      <c r="AC260" s="9"/>
      <c r="AD260" s="16"/>
      <c r="AE260" s="9"/>
      <c r="AF260" s="9"/>
      <c r="AG260" s="9"/>
      <c r="AH260" s="9"/>
      <c r="AI260" s="9"/>
      <c r="AJ260" s="9"/>
      <c r="AK260" s="9"/>
      <c r="AL260" s="9"/>
      <c r="AM260" s="15"/>
      <c r="AN260" s="15"/>
      <c r="AO260" s="15"/>
      <c r="AP260" s="14"/>
      <c r="AQ260" s="14"/>
    </row>
    <row r="261" spans="1:43" ht="15.75" thickBot="1" x14ac:dyDescent="0.3">
      <c r="A261" s="89"/>
      <c r="B261" s="4"/>
      <c r="C261" s="19"/>
      <c r="D261" s="19"/>
      <c r="E261" s="35" t="s">
        <v>610</v>
      </c>
      <c r="F261" s="4" t="s">
        <v>655</v>
      </c>
      <c r="G261" s="35" t="s">
        <v>530</v>
      </c>
      <c r="H261" s="35"/>
      <c r="I261" s="35"/>
      <c r="J261" s="118"/>
      <c r="K261" s="192"/>
      <c r="L261" s="167"/>
      <c r="M261" s="167"/>
      <c r="N261" s="167"/>
      <c r="O261" s="167"/>
      <c r="P261" s="167"/>
      <c r="Q261" s="454"/>
      <c r="R261" s="473">
        <f t="shared" si="15"/>
        <v>0</v>
      </c>
      <c r="S261" s="493"/>
      <c r="T261" s="493"/>
      <c r="U261" s="17"/>
      <c r="V261" s="9"/>
      <c r="W261" s="17"/>
      <c r="X261" s="9"/>
      <c r="Y261" s="9"/>
      <c r="Z261" s="9"/>
      <c r="AA261" s="9"/>
      <c r="AB261" s="9"/>
      <c r="AC261" s="9"/>
      <c r="AD261" s="16"/>
      <c r="AE261" s="9"/>
      <c r="AF261" s="9"/>
      <c r="AG261" s="9"/>
      <c r="AH261" s="9"/>
      <c r="AI261" s="9"/>
      <c r="AJ261" s="9"/>
      <c r="AK261" s="9"/>
      <c r="AL261" s="9"/>
      <c r="AM261" s="15"/>
      <c r="AN261" s="15"/>
      <c r="AO261" s="15"/>
      <c r="AP261" s="14"/>
      <c r="AQ261" s="14"/>
    </row>
    <row r="262" spans="1:43" ht="15" x14ac:dyDescent="0.25">
      <c r="A262" s="89"/>
      <c r="B262" s="4"/>
      <c r="C262" s="19"/>
      <c r="D262" s="19"/>
      <c r="E262" s="19" t="s">
        <v>653</v>
      </c>
      <c r="F262" s="4"/>
      <c r="G262" s="19" t="s">
        <v>596</v>
      </c>
      <c r="H262" s="19"/>
      <c r="I262" s="19" t="s">
        <v>654</v>
      </c>
      <c r="J262" s="116"/>
      <c r="K262" s="193"/>
      <c r="L262" s="168"/>
      <c r="M262" s="168"/>
      <c r="N262" s="168"/>
      <c r="O262" s="168"/>
      <c r="P262" s="168"/>
      <c r="Q262" s="168"/>
      <c r="R262" s="168"/>
      <c r="S262" s="493"/>
      <c r="T262" s="493"/>
      <c r="U262" s="17"/>
      <c r="V262" s="9"/>
      <c r="W262" s="17"/>
      <c r="X262" s="9"/>
      <c r="Y262" s="9"/>
      <c r="Z262" s="9"/>
      <c r="AA262" s="9"/>
      <c r="AB262" s="9"/>
      <c r="AC262" s="9"/>
      <c r="AD262" s="16"/>
      <c r="AE262" s="9"/>
      <c r="AF262" s="9"/>
      <c r="AG262" s="9"/>
      <c r="AH262" s="9"/>
      <c r="AI262" s="9"/>
      <c r="AJ262" s="9"/>
      <c r="AK262" s="9"/>
      <c r="AL262" s="9"/>
      <c r="AM262" s="15"/>
      <c r="AN262" s="15"/>
      <c r="AO262" s="15"/>
      <c r="AP262" s="14"/>
      <c r="AQ262" s="14"/>
    </row>
    <row r="263" spans="1:43" ht="15" x14ac:dyDescent="0.25">
      <c r="A263" s="89"/>
      <c r="B263" s="4"/>
      <c r="C263" s="19"/>
      <c r="D263" s="19"/>
      <c r="E263" s="19" t="s">
        <v>210</v>
      </c>
      <c r="F263" s="4"/>
      <c r="G263" s="19" t="s">
        <v>209</v>
      </c>
      <c r="H263" s="19"/>
      <c r="I263" s="19" t="s">
        <v>208</v>
      </c>
      <c r="J263" s="116"/>
      <c r="K263" s="193"/>
      <c r="L263" s="168"/>
      <c r="M263" s="168"/>
      <c r="N263" s="168"/>
      <c r="O263" s="168"/>
      <c r="P263" s="168"/>
      <c r="Q263" s="168"/>
      <c r="R263" s="168"/>
      <c r="S263" s="493"/>
      <c r="T263" s="493"/>
      <c r="U263" s="17"/>
      <c r="V263" s="9"/>
      <c r="W263" s="17"/>
      <c r="X263" s="9"/>
      <c r="Y263" s="9"/>
      <c r="Z263" s="9"/>
      <c r="AA263" s="9"/>
      <c r="AB263" s="9"/>
      <c r="AC263" s="9"/>
      <c r="AD263" s="16"/>
      <c r="AE263" s="9"/>
      <c r="AF263" s="9"/>
      <c r="AG263" s="9"/>
      <c r="AH263" s="9"/>
      <c r="AI263" s="9"/>
      <c r="AJ263" s="9"/>
      <c r="AK263" s="9"/>
      <c r="AL263" s="9"/>
      <c r="AM263" s="15"/>
      <c r="AN263" s="15"/>
      <c r="AO263" s="15"/>
      <c r="AP263" s="14"/>
      <c r="AQ263" s="14"/>
    </row>
    <row r="264" spans="1:43" ht="15" x14ac:dyDescent="0.25">
      <c r="A264" s="89"/>
      <c r="B264" s="4"/>
      <c r="C264" s="19"/>
      <c r="D264" s="19"/>
      <c r="E264" s="19" t="s">
        <v>206</v>
      </c>
      <c r="F264" s="4" t="s">
        <v>207</v>
      </c>
      <c r="G264" s="19" t="s">
        <v>532</v>
      </c>
      <c r="H264" s="19"/>
      <c r="I264" s="19" t="s">
        <v>203</v>
      </c>
      <c r="J264" s="116"/>
      <c r="K264" s="193"/>
      <c r="L264" s="168"/>
      <c r="M264" s="168"/>
      <c r="N264" s="168"/>
      <c r="O264" s="168"/>
      <c r="P264" s="168"/>
      <c r="Q264" s="168"/>
      <c r="R264" s="168"/>
      <c r="S264" s="493"/>
      <c r="T264" s="493"/>
      <c r="U264" s="17"/>
      <c r="V264" s="9"/>
      <c r="W264" s="17"/>
      <c r="X264" s="9"/>
      <c r="Y264" s="9"/>
      <c r="Z264" s="9"/>
      <c r="AA264" s="9"/>
      <c r="AB264" s="9"/>
      <c r="AC264" s="9"/>
      <c r="AD264" s="16"/>
      <c r="AE264" s="9"/>
      <c r="AF264" s="9"/>
      <c r="AG264" s="9"/>
      <c r="AH264" s="9"/>
      <c r="AI264" s="9"/>
      <c r="AJ264" s="9"/>
      <c r="AK264" s="9"/>
      <c r="AL264" s="9"/>
      <c r="AM264" s="15"/>
      <c r="AN264" s="15"/>
      <c r="AO264" s="15"/>
      <c r="AP264" s="14"/>
      <c r="AQ264" s="14"/>
    </row>
    <row r="265" spans="1:43" ht="15" x14ac:dyDescent="0.25">
      <c r="A265" s="89"/>
      <c r="B265" s="4"/>
      <c r="C265" s="19"/>
      <c r="D265" s="19"/>
      <c r="E265" s="19" t="s">
        <v>206</v>
      </c>
      <c r="F265" s="4" t="s">
        <v>205</v>
      </c>
      <c r="G265" s="19" t="s">
        <v>532</v>
      </c>
      <c r="H265" s="19"/>
      <c r="I265" s="19" t="s">
        <v>203</v>
      </c>
      <c r="J265" s="116"/>
      <c r="K265" s="193"/>
      <c r="L265" s="168"/>
      <c r="M265" s="168"/>
      <c r="N265" s="168"/>
      <c r="O265" s="168"/>
      <c r="P265" s="168"/>
      <c r="Q265" s="168"/>
      <c r="R265" s="168"/>
      <c r="S265" s="493"/>
      <c r="T265" s="493"/>
      <c r="U265" s="17"/>
      <c r="V265" s="9"/>
      <c r="W265" s="17"/>
      <c r="X265" s="9"/>
      <c r="Y265" s="9"/>
      <c r="Z265" s="9"/>
      <c r="AA265" s="9"/>
      <c r="AB265" s="9"/>
      <c r="AC265" s="9"/>
      <c r="AD265" s="16"/>
      <c r="AE265" s="9"/>
      <c r="AF265" s="9"/>
      <c r="AG265" s="9"/>
      <c r="AH265" s="9"/>
      <c r="AI265" s="9"/>
      <c r="AJ265" s="9"/>
      <c r="AK265" s="9"/>
      <c r="AL265" s="9"/>
      <c r="AM265" s="15"/>
      <c r="AN265" s="15"/>
      <c r="AO265" s="15"/>
      <c r="AP265" s="14"/>
      <c r="AQ265" s="14"/>
    </row>
    <row r="266" spans="1:43" ht="15" x14ac:dyDescent="0.25">
      <c r="A266" s="89"/>
      <c r="B266" s="4"/>
      <c r="C266" s="19"/>
      <c r="D266" s="19"/>
      <c r="E266" s="19" t="s">
        <v>202</v>
      </c>
      <c r="F266" s="4" t="s">
        <v>201</v>
      </c>
      <c r="G266" s="19" t="s">
        <v>532</v>
      </c>
      <c r="H266" s="19"/>
      <c r="I266" s="19"/>
      <c r="J266" s="116"/>
      <c r="K266" s="193"/>
      <c r="L266" s="168"/>
      <c r="M266" s="168"/>
      <c r="N266" s="168"/>
      <c r="O266" s="168"/>
      <c r="P266" s="168"/>
      <c r="Q266" s="168"/>
      <c r="R266" s="168"/>
      <c r="S266" s="493"/>
      <c r="T266" s="493"/>
      <c r="U266" s="17"/>
      <c r="V266" s="9"/>
      <c r="W266" s="17"/>
      <c r="X266" s="9"/>
      <c r="Y266" s="9"/>
      <c r="Z266" s="9"/>
      <c r="AA266" s="9"/>
      <c r="AB266" s="9"/>
      <c r="AC266" s="9"/>
      <c r="AD266" s="16"/>
      <c r="AE266" s="9"/>
      <c r="AF266" s="9"/>
      <c r="AG266" s="9"/>
      <c r="AH266" s="9"/>
      <c r="AI266" s="9"/>
      <c r="AJ266" s="9"/>
      <c r="AK266" s="9"/>
      <c r="AL266" s="9"/>
      <c r="AM266" s="15"/>
      <c r="AN266" s="15"/>
      <c r="AO266" s="15"/>
      <c r="AP266" s="14"/>
      <c r="AQ266" s="14"/>
    </row>
    <row r="267" spans="1:43" ht="15" x14ac:dyDescent="0.25">
      <c r="A267" s="89"/>
      <c r="B267" s="4"/>
      <c r="C267" s="19"/>
      <c r="D267" s="19"/>
      <c r="E267" s="19" t="s">
        <v>198</v>
      </c>
      <c r="F267" s="4"/>
      <c r="G267" s="19" t="s">
        <v>197</v>
      </c>
      <c r="H267" s="19"/>
      <c r="I267" s="19" t="s">
        <v>200</v>
      </c>
      <c r="J267" s="116"/>
      <c r="K267" s="193"/>
      <c r="L267" s="168"/>
      <c r="M267" s="168"/>
      <c r="N267" s="168"/>
      <c r="O267" s="168"/>
      <c r="P267" s="168"/>
      <c r="Q267" s="168"/>
      <c r="R267" s="168"/>
      <c r="S267" s="493"/>
      <c r="T267" s="493"/>
      <c r="U267" s="17"/>
      <c r="V267" s="9"/>
      <c r="W267" s="17"/>
      <c r="X267" s="9"/>
      <c r="Y267" s="9"/>
      <c r="Z267" s="9"/>
      <c r="AA267" s="9"/>
      <c r="AB267" s="9"/>
      <c r="AC267" s="9"/>
      <c r="AD267" s="16"/>
      <c r="AE267" s="9"/>
      <c r="AF267" s="9"/>
      <c r="AG267" s="9"/>
      <c r="AH267" s="9"/>
      <c r="AI267" s="9"/>
      <c r="AJ267" s="9"/>
      <c r="AK267" s="9"/>
      <c r="AL267" s="9"/>
      <c r="AM267" s="15"/>
      <c r="AN267" s="15"/>
      <c r="AO267" s="15"/>
      <c r="AP267" s="14"/>
      <c r="AQ267" s="14"/>
    </row>
    <row r="268" spans="1:43" ht="15" x14ac:dyDescent="0.25">
      <c r="A268" s="89"/>
      <c r="B268" s="4"/>
      <c r="C268" s="19"/>
      <c r="D268" s="19"/>
      <c r="E268" s="19" t="s">
        <v>198</v>
      </c>
      <c r="F268" s="4"/>
      <c r="G268" s="19" t="s">
        <v>197</v>
      </c>
      <c r="H268" s="19"/>
      <c r="I268" s="19" t="s">
        <v>199</v>
      </c>
      <c r="J268" s="116"/>
      <c r="K268" s="193"/>
      <c r="L268" s="168"/>
      <c r="M268" s="168"/>
      <c r="N268" s="168"/>
      <c r="O268" s="168"/>
      <c r="P268" s="168"/>
      <c r="Q268" s="168"/>
      <c r="R268" s="168"/>
      <c r="S268" s="493"/>
      <c r="T268" s="493"/>
      <c r="U268" s="17"/>
      <c r="V268" s="9"/>
      <c r="W268" s="17"/>
      <c r="X268" s="9"/>
      <c r="Y268" s="9"/>
      <c r="Z268" s="9"/>
      <c r="AA268" s="9"/>
      <c r="AB268" s="9"/>
      <c r="AC268" s="9"/>
      <c r="AD268" s="16"/>
      <c r="AE268" s="9"/>
      <c r="AF268" s="9"/>
      <c r="AG268" s="9"/>
      <c r="AH268" s="9"/>
      <c r="AI268" s="9"/>
      <c r="AJ268" s="9"/>
      <c r="AK268" s="9"/>
      <c r="AL268" s="9"/>
      <c r="AM268" s="15"/>
      <c r="AN268" s="15"/>
      <c r="AO268" s="15"/>
      <c r="AP268" s="14"/>
      <c r="AQ268" s="14"/>
    </row>
    <row r="269" spans="1:43" ht="15.75" thickBot="1" x14ac:dyDescent="0.3">
      <c r="A269" s="89"/>
      <c r="B269" s="4"/>
      <c r="C269" s="19"/>
      <c r="D269" s="19"/>
      <c r="E269" s="19" t="s">
        <v>198</v>
      </c>
      <c r="F269" s="4"/>
      <c r="G269" s="19" t="s">
        <v>197</v>
      </c>
      <c r="H269" s="19"/>
      <c r="I269" s="19" t="s">
        <v>196</v>
      </c>
      <c r="J269" s="117"/>
      <c r="K269" s="193"/>
      <c r="L269" s="168"/>
      <c r="M269" s="168"/>
      <c r="N269" s="168"/>
      <c r="O269" s="168"/>
      <c r="P269" s="168"/>
      <c r="Q269" s="168"/>
      <c r="R269" s="168"/>
      <c r="S269" s="493"/>
      <c r="T269" s="493"/>
      <c r="U269" s="9"/>
      <c r="V269" s="9"/>
      <c r="W269" s="9"/>
      <c r="X269" s="9"/>
      <c r="Y269" s="9"/>
      <c r="Z269" s="9"/>
      <c r="AA269" s="9"/>
      <c r="AB269" s="9"/>
      <c r="AC269" s="10"/>
      <c r="AD269" s="9"/>
      <c r="AE269" s="9"/>
      <c r="AF269" s="9"/>
      <c r="AG269" s="9"/>
      <c r="AH269" s="9"/>
      <c r="AI269" s="9"/>
      <c r="AJ269" s="9"/>
      <c r="AK269" s="9"/>
      <c r="AL269" s="9"/>
      <c r="AM269" s="8"/>
      <c r="AN269" s="8"/>
      <c r="AO269" s="7"/>
      <c r="AP269" s="6"/>
      <c r="AQ269" s="6"/>
    </row>
    <row r="270" spans="1:43" ht="15.75" thickBot="1" x14ac:dyDescent="0.3">
      <c r="A270" s="183"/>
      <c r="B270" s="173"/>
      <c r="C270" s="184"/>
      <c r="D270" s="184"/>
      <c r="E270" s="209"/>
      <c r="F270" s="208"/>
      <c r="G270" s="209"/>
      <c r="H270" s="209"/>
      <c r="I270" s="209"/>
      <c r="J270" s="383"/>
      <c r="K270" s="191">
        <f>SUM(K256:K269)</f>
        <v>0</v>
      </c>
      <c r="L270" s="141">
        <f>K270*1.21</f>
        <v>0</v>
      </c>
      <c r="M270" s="141">
        <f t="shared" ref="M270:Q270" si="16">SUM(M256:M269)</f>
        <v>0</v>
      </c>
      <c r="N270" s="141">
        <f>M270*1.21</f>
        <v>0</v>
      </c>
      <c r="O270" s="141">
        <f t="shared" si="16"/>
        <v>0</v>
      </c>
      <c r="P270" s="141">
        <f>O270*1.21</f>
        <v>0</v>
      </c>
      <c r="Q270" s="141">
        <f t="shared" si="16"/>
        <v>0</v>
      </c>
      <c r="R270" s="142">
        <f>Q270*1.21</f>
        <v>0</v>
      </c>
      <c r="S270" s="601">
        <f>SUM(K270:Q270)</f>
        <v>0</v>
      </c>
      <c r="T270" s="821">
        <f>S270*1.21</f>
        <v>0</v>
      </c>
      <c r="U270" s="9"/>
      <c r="V270" s="9"/>
      <c r="W270" s="9"/>
      <c r="X270" s="9"/>
      <c r="Y270" s="9"/>
      <c r="Z270" s="9"/>
      <c r="AA270" s="9"/>
      <c r="AB270" s="9"/>
      <c r="AC270" s="10"/>
      <c r="AD270" s="9"/>
      <c r="AE270" s="9"/>
      <c r="AF270" s="9"/>
      <c r="AG270" s="9"/>
      <c r="AH270" s="9"/>
      <c r="AI270" s="9"/>
      <c r="AJ270" s="9"/>
      <c r="AK270" s="9"/>
      <c r="AL270" s="9"/>
      <c r="AM270" s="8"/>
      <c r="AN270" s="8"/>
      <c r="AO270" s="7"/>
      <c r="AP270" s="6"/>
      <c r="AQ270" s="6"/>
    </row>
    <row r="271" spans="1:43" ht="20.25" thickBot="1" x14ac:dyDescent="0.3">
      <c r="A271" s="225" t="s">
        <v>457</v>
      </c>
      <c r="B271" s="219"/>
      <c r="C271" s="219"/>
      <c r="D271" s="219"/>
      <c r="E271" s="386"/>
      <c r="F271" s="387"/>
      <c r="G271" s="387"/>
      <c r="H271" s="387"/>
      <c r="I271" s="387"/>
      <c r="J271" s="391"/>
      <c r="K271" s="482"/>
      <c r="L271" s="483"/>
      <c r="M271" s="483"/>
      <c r="N271" s="483"/>
      <c r="O271" s="483"/>
      <c r="P271" s="483"/>
      <c r="Q271" s="483"/>
      <c r="R271" s="483"/>
      <c r="S271" s="508"/>
      <c r="T271" s="509"/>
    </row>
    <row r="272" spans="1:43" ht="13.5" thickBot="1" x14ac:dyDescent="0.25">
      <c r="A272" s="89" t="s">
        <v>10</v>
      </c>
      <c r="B272" s="4" t="s">
        <v>447</v>
      </c>
      <c r="C272" s="19" t="s">
        <v>12</v>
      </c>
      <c r="D272" s="19" t="s">
        <v>13</v>
      </c>
      <c r="E272" s="19" t="s">
        <v>218</v>
      </c>
      <c r="F272" s="4"/>
      <c r="G272" s="19" t="s">
        <v>217</v>
      </c>
      <c r="H272" s="19"/>
      <c r="I272" s="19" t="s">
        <v>320</v>
      </c>
      <c r="J272" s="116"/>
      <c r="K272" s="204"/>
      <c r="L272" s="198"/>
      <c r="M272" s="198"/>
      <c r="N272" s="198"/>
      <c r="O272" s="198"/>
      <c r="P272" s="198"/>
      <c r="Q272" s="198"/>
      <c r="R272" s="198"/>
      <c r="S272" s="510"/>
      <c r="T272" s="495"/>
    </row>
    <row r="273" spans="1:20" ht="13.5" thickBot="1" x14ac:dyDescent="0.25">
      <c r="A273" s="89"/>
      <c r="B273" s="4"/>
      <c r="C273" s="19"/>
      <c r="D273" s="19"/>
      <c r="E273" s="19" t="s">
        <v>219</v>
      </c>
      <c r="F273" s="4"/>
      <c r="G273" s="19" t="s">
        <v>541</v>
      </c>
      <c r="H273" s="19"/>
      <c r="I273" s="19" t="s">
        <v>241</v>
      </c>
      <c r="J273" s="116"/>
      <c r="K273" s="449"/>
      <c r="L273" s="439">
        <f>K273*1.21</f>
        <v>0</v>
      </c>
      <c r="M273" s="168"/>
      <c r="N273" s="168"/>
      <c r="O273" s="168"/>
      <c r="P273" s="168"/>
      <c r="Q273" s="168"/>
      <c r="R273" s="168"/>
      <c r="S273" s="432"/>
      <c r="T273" s="493"/>
    </row>
    <row r="274" spans="1:20" x14ac:dyDescent="0.2">
      <c r="A274" s="89"/>
      <c r="B274" s="4"/>
      <c r="C274" s="19"/>
      <c r="D274" s="19"/>
      <c r="E274" s="19" t="s">
        <v>419</v>
      </c>
      <c r="F274" s="4"/>
      <c r="G274" s="19" t="s">
        <v>236</v>
      </c>
      <c r="H274" s="19"/>
      <c r="I274" s="19" t="s">
        <v>446</v>
      </c>
      <c r="J274" s="116"/>
      <c r="K274" s="193"/>
      <c r="L274" s="168"/>
      <c r="M274" s="168"/>
      <c r="N274" s="168"/>
      <c r="O274" s="168"/>
      <c r="P274" s="168"/>
      <c r="Q274" s="168"/>
      <c r="R274" s="168"/>
      <c r="S274" s="432"/>
      <c r="T274" s="493"/>
    </row>
    <row r="275" spans="1:20" x14ac:dyDescent="0.2">
      <c r="A275" s="89"/>
      <c r="B275" s="4"/>
      <c r="C275" s="19"/>
      <c r="D275" s="19"/>
      <c r="E275" s="19" t="s">
        <v>445</v>
      </c>
      <c r="F275" s="4" t="s">
        <v>146</v>
      </c>
      <c r="G275" s="19" t="s">
        <v>532</v>
      </c>
      <c r="H275" s="19"/>
      <c r="I275" s="19" t="s">
        <v>444</v>
      </c>
      <c r="J275" s="116"/>
      <c r="K275" s="193"/>
      <c r="L275" s="168"/>
      <c r="M275" s="168"/>
      <c r="N275" s="168"/>
      <c r="O275" s="168"/>
      <c r="P275" s="168"/>
      <c r="Q275" s="168"/>
      <c r="R275" s="168"/>
      <c r="S275" s="432"/>
      <c r="T275" s="493"/>
    </row>
    <row r="276" spans="1:20" ht="13.5" thickBot="1" x14ac:dyDescent="0.25">
      <c r="A276" s="90"/>
      <c r="B276" s="12"/>
      <c r="C276" s="13"/>
      <c r="D276" s="13"/>
      <c r="E276" s="13" t="s">
        <v>445</v>
      </c>
      <c r="F276" s="12" t="s">
        <v>146</v>
      </c>
      <c r="G276" s="13" t="s">
        <v>532</v>
      </c>
      <c r="H276" s="13"/>
      <c r="I276" s="13" t="s">
        <v>444</v>
      </c>
      <c r="J276" s="117"/>
      <c r="K276" s="193"/>
      <c r="L276" s="168"/>
      <c r="M276" s="168"/>
      <c r="N276" s="168"/>
      <c r="O276" s="168"/>
      <c r="P276" s="168"/>
      <c r="Q276" s="168"/>
      <c r="R276" s="168"/>
      <c r="S276" s="511"/>
      <c r="T276" s="494"/>
    </row>
    <row r="277" spans="1:20" ht="13.5" thickBot="1" x14ac:dyDescent="0.25">
      <c r="A277" s="187"/>
      <c r="B277" s="140"/>
      <c r="C277" s="139"/>
      <c r="D277" s="139"/>
      <c r="E277" s="139"/>
      <c r="F277" s="140"/>
      <c r="G277" s="139"/>
      <c r="H277" s="139"/>
      <c r="I277" s="139"/>
      <c r="J277" s="218"/>
      <c r="K277" s="191">
        <f>SUM(K272:K276)</f>
        <v>0</v>
      </c>
      <c r="L277" s="141">
        <f>K277*1.21</f>
        <v>0</v>
      </c>
      <c r="M277" s="141">
        <f t="shared" ref="M277:Q277" si="17">SUM(M272:M276)</f>
        <v>0</v>
      </c>
      <c r="N277" s="141">
        <f>M277*1.21</f>
        <v>0</v>
      </c>
      <c r="O277" s="141">
        <f t="shared" si="17"/>
        <v>0</v>
      </c>
      <c r="P277" s="141">
        <f>O277*1.21</f>
        <v>0</v>
      </c>
      <c r="Q277" s="141">
        <f t="shared" si="17"/>
        <v>0</v>
      </c>
      <c r="R277" s="142">
        <f>Q277*1.21</f>
        <v>0</v>
      </c>
      <c r="S277" s="601">
        <f>SUM(K277:Q277)</f>
        <v>0</v>
      </c>
      <c r="T277" s="824">
        <f>S277*1.21</f>
        <v>0</v>
      </c>
    </row>
    <row r="278" spans="1:20" ht="13.5" thickBot="1" x14ac:dyDescent="0.25">
      <c r="A278" s="91" t="s">
        <v>179</v>
      </c>
      <c r="B278" s="40" t="s">
        <v>443</v>
      </c>
      <c r="C278" s="43" t="s">
        <v>180</v>
      </c>
      <c r="D278" s="43" t="s">
        <v>393</v>
      </c>
      <c r="E278" s="43" t="s">
        <v>218</v>
      </c>
      <c r="F278" s="40"/>
      <c r="G278" s="43" t="s">
        <v>217</v>
      </c>
      <c r="H278" s="43"/>
      <c r="I278" s="43" t="s">
        <v>442</v>
      </c>
      <c r="J278" s="119"/>
      <c r="K278" s="193"/>
      <c r="L278" s="168"/>
      <c r="M278" s="168"/>
      <c r="N278" s="168"/>
      <c r="O278" s="168"/>
      <c r="P278" s="168"/>
      <c r="Q278" s="168"/>
      <c r="R278" s="168"/>
      <c r="S278" s="495"/>
      <c r="T278" s="493"/>
    </row>
    <row r="279" spans="1:20" ht="13.5" thickBot="1" x14ac:dyDescent="0.25">
      <c r="A279" s="89"/>
      <c r="B279" s="4"/>
      <c r="C279" s="19"/>
      <c r="D279" s="19"/>
      <c r="E279" s="19" t="s">
        <v>219</v>
      </c>
      <c r="F279" s="4"/>
      <c r="G279" s="19" t="s">
        <v>541</v>
      </c>
      <c r="H279" s="19"/>
      <c r="I279" s="19" t="s">
        <v>544</v>
      </c>
      <c r="J279" s="116"/>
      <c r="K279" s="449"/>
      <c r="L279" s="439">
        <f>K279*1.21</f>
        <v>0</v>
      </c>
      <c r="M279" s="168"/>
      <c r="N279" s="168"/>
      <c r="O279" s="168"/>
      <c r="P279" s="168"/>
      <c r="Q279" s="168"/>
      <c r="R279" s="168"/>
      <c r="S279" s="493"/>
      <c r="T279" s="493"/>
    </row>
    <row r="280" spans="1:20" x14ac:dyDescent="0.2">
      <c r="A280" s="89"/>
      <c r="B280" s="4"/>
      <c r="C280" s="19"/>
      <c r="D280" s="19"/>
      <c r="E280" s="19" t="s">
        <v>441</v>
      </c>
      <c r="F280" s="4"/>
      <c r="G280" s="19" t="s">
        <v>532</v>
      </c>
      <c r="H280" s="19"/>
      <c r="I280" s="19" t="s">
        <v>440</v>
      </c>
      <c r="J280" s="116"/>
      <c r="K280" s="193"/>
      <c r="L280" s="168"/>
      <c r="M280" s="168"/>
      <c r="N280" s="168"/>
      <c r="O280" s="168"/>
      <c r="P280" s="168"/>
      <c r="Q280" s="168"/>
      <c r="R280" s="168"/>
      <c r="S280" s="493"/>
      <c r="T280" s="493"/>
    </row>
    <row r="281" spans="1:20" ht="13.5" thickBot="1" x14ac:dyDescent="0.25">
      <c r="A281" s="89"/>
      <c r="B281" s="4"/>
      <c r="C281" s="19"/>
      <c r="D281" s="19"/>
      <c r="E281" s="19" t="s">
        <v>441</v>
      </c>
      <c r="F281" s="5"/>
      <c r="G281" s="19" t="s">
        <v>532</v>
      </c>
      <c r="H281" s="19"/>
      <c r="I281" s="19" t="s">
        <v>440</v>
      </c>
      <c r="J281" s="116"/>
      <c r="K281" s="193"/>
      <c r="L281" s="168"/>
      <c r="M281" s="168"/>
      <c r="N281" s="168"/>
      <c r="O281" s="168"/>
      <c r="P281" s="168"/>
      <c r="Q281" s="168"/>
      <c r="R281" s="168"/>
      <c r="S281" s="494"/>
      <c r="T281" s="493"/>
    </row>
    <row r="282" spans="1:20" ht="13.5" thickBot="1" x14ac:dyDescent="0.25">
      <c r="A282" s="183"/>
      <c r="B282" s="173"/>
      <c r="C282" s="184"/>
      <c r="D282" s="184"/>
      <c r="E282" s="184"/>
      <c r="F282" s="176"/>
      <c r="G282" s="184"/>
      <c r="H282" s="184"/>
      <c r="I282" s="184"/>
      <c r="J282" s="215"/>
      <c r="K282" s="191">
        <f>SUM(K278:K281)</f>
        <v>0</v>
      </c>
      <c r="L282" s="141">
        <f>K282*1.21</f>
        <v>0</v>
      </c>
      <c r="M282" s="141">
        <f t="shared" ref="M282:Q282" si="18">SUM(M278:M281)</f>
        <v>0</v>
      </c>
      <c r="N282" s="141">
        <f>M282*1.21</f>
        <v>0</v>
      </c>
      <c r="O282" s="141">
        <f t="shared" si="18"/>
        <v>0</v>
      </c>
      <c r="P282" s="141">
        <f>O282*1.21</f>
        <v>0</v>
      </c>
      <c r="Q282" s="141">
        <f t="shared" si="18"/>
        <v>0</v>
      </c>
      <c r="R282" s="142">
        <f>Q282*1.21</f>
        <v>0</v>
      </c>
      <c r="S282" s="601">
        <f>SUM(K282:Q282)</f>
        <v>0</v>
      </c>
      <c r="T282" s="821">
        <f>S282*1.21</f>
        <v>0</v>
      </c>
    </row>
    <row r="283" spans="1:20" x14ac:dyDescent="0.2">
      <c r="A283" s="91" t="s">
        <v>18</v>
      </c>
      <c r="B283" s="40" t="s">
        <v>14</v>
      </c>
      <c r="C283" s="40" t="s">
        <v>15</v>
      </c>
      <c r="D283" s="40" t="s">
        <v>16</v>
      </c>
      <c r="E283" s="43" t="s">
        <v>436</v>
      </c>
      <c r="F283" s="40" t="s">
        <v>439</v>
      </c>
      <c r="G283" s="43" t="s">
        <v>532</v>
      </c>
      <c r="H283" s="43"/>
      <c r="I283" s="43" t="s">
        <v>435</v>
      </c>
      <c r="J283" s="119"/>
      <c r="K283" s="193"/>
      <c r="L283" s="168"/>
      <c r="M283" s="168"/>
      <c r="N283" s="168"/>
      <c r="O283" s="168"/>
      <c r="P283" s="168"/>
      <c r="Q283" s="168"/>
      <c r="R283" s="168"/>
      <c r="S283" s="495"/>
      <c r="T283" s="493"/>
    </row>
    <row r="284" spans="1:20" ht="13.5" thickBot="1" x14ac:dyDescent="0.25">
      <c r="A284" s="89"/>
      <c r="B284" s="4"/>
      <c r="C284" s="4"/>
      <c r="D284" s="4"/>
      <c r="E284" s="19" t="s">
        <v>436</v>
      </c>
      <c r="F284" s="5" t="s">
        <v>438</v>
      </c>
      <c r="G284" s="19" t="s">
        <v>532</v>
      </c>
      <c r="H284" s="19"/>
      <c r="I284" s="19" t="s">
        <v>435</v>
      </c>
      <c r="J284" s="116"/>
      <c r="K284" s="193"/>
      <c r="L284" s="168"/>
      <c r="M284" s="168"/>
      <c r="N284" s="168"/>
      <c r="O284" s="168"/>
      <c r="P284" s="168"/>
      <c r="Q284" s="168"/>
      <c r="R284" s="168"/>
      <c r="S284" s="493"/>
      <c r="T284" s="493"/>
    </row>
    <row r="285" spans="1:20" ht="13.5" thickBot="1" x14ac:dyDescent="0.25">
      <c r="A285" s="89"/>
      <c r="B285" s="4"/>
      <c r="C285" s="4"/>
      <c r="D285" s="4"/>
      <c r="E285" s="19" t="s">
        <v>281</v>
      </c>
      <c r="F285" s="5" t="s">
        <v>145</v>
      </c>
      <c r="G285" s="19" t="s">
        <v>541</v>
      </c>
      <c r="H285" s="19"/>
      <c r="I285" s="19" t="s">
        <v>437</v>
      </c>
      <c r="J285" s="116"/>
      <c r="K285" s="449"/>
      <c r="L285" s="439">
        <f>K285*1.21</f>
        <v>0</v>
      </c>
      <c r="M285" s="168"/>
      <c r="N285" s="168"/>
      <c r="O285" s="168"/>
      <c r="P285" s="168"/>
      <c r="Q285" s="168"/>
      <c r="R285" s="168"/>
      <c r="S285" s="493"/>
      <c r="T285" s="493"/>
    </row>
    <row r="286" spans="1:20" ht="13.5" thickBot="1" x14ac:dyDescent="0.25">
      <c r="A286" s="89"/>
      <c r="B286" s="4"/>
      <c r="C286" s="4"/>
      <c r="D286" s="4"/>
      <c r="E286" s="19" t="s">
        <v>436</v>
      </c>
      <c r="F286" s="5"/>
      <c r="G286" s="19" t="s">
        <v>532</v>
      </c>
      <c r="H286" s="19"/>
      <c r="I286" s="19" t="s">
        <v>435</v>
      </c>
      <c r="J286" s="116"/>
      <c r="K286" s="193"/>
      <c r="L286" s="168"/>
      <c r="M286" s="168"/>
      <c r="N286" s="168"/>
      <c r="O286" s="168"/>
      <c r="P286" s="168"/>
      <c r="Q286" s="168"/>
      <c r="R286" s="168"/>
      <c r="S286" s="494"/>
      <c r="T286" s="493"/>
    </row>
    <row r="287" spans="1:20" ht="13.5" thickBot="1" x14ac:dyDescent="0.25">
      <c r="A287" s="183"/>
      <c r="B287" s="173"/>
      <c r="C287" s="173"/>
      <c r="D287" s="173"/>
      <c r="E287" s="184"/>
      <c r="F287" s="176"/>
      <c r="G287" s="184"/>
      <c r="H287" s="184"/>
      <c r="I287" s="184"/>
      <c r="J287" s="215"/>
      <c r="K287" s="191">
        <f>SUM(K283:K286)</f>
        <v>0</v>
      </c>
      <c r="L287" s="141">
        <f>K287*1.21</f>
        <v>0</v>
      </c>
      <c r="M287" s="141">
        <f t="shared" ref="M287:Q287" si="19">SUM(M283:M286)</f>
        <v>0</v>
      </c>
      <c r="N287" s="141">
        <f>M287*1.21</f>
        <v>0</v>
      </c>
      <c r="O287" s="141">
        <f t="shared" si="19"/>
        <v>0</v>
      </c>
      <c r="P287" s="141">
        <f>O287*1.21</f>
        <v>0</v>
      </c>
      <c r="Q287" s="141">
        <f t="shared" si="19"/>
        <v>0</v>
      </c>
      <c r="R287" s="142">
        <f>Q287*1.21</f>
        <v>0</v>
      </c>
      <c r="S287" s="601">
        <f>SUM(K287:Q287)</f>
        <v>0</v>
      </c>
      <c r="T287" s="821">
        <f>S287*1.21</f>
        <v>0</v>
      </c>
    </row>
    <row r="288" spans="1:20" ht="13.5" thickBot="1" x14ac:dyDescent="0.25">
      <c r="A288" s="91" t="s">
        <v>181</v>
      </c>
      <c r="B288" s="40" t="s">
        <v>182</v>
      </c>
      <c r="C288" s="40" t="s">
        <v>183</v>
      </c>
      <c r="D288" s="40" t="s">
        <v>184</v>
      </c>
      <c r="E288" s="43" t="s">
        <v>219</v>
      </c>
      <c r="F288" s="40"/>
      <c r="G288" s="43" t="s">
        <v>541</v>
      </c>
      <c r="H288" s="43"/>
      <c r="I288" s="43"/>
      <c r="J288" s="119"/>
      <c r="K288" s="445"/>
      <c r="L288" s="460">
        <f>K288*1.21</f>
        <v>0</v>
      </c>
      <c r="M288" s="168"/>
      <c r="N288" s="168"/>
      <c r="O288" s="168"/>
      <c r="P288" s="168"/>
      <c r="Q288" s="168"/>
      <c r="R288" s="168"/>
      <c r="S288" s="495"/>
      <c r="T288" s="493"/>
    </row>
    <row r="289" spans="1:20" ht="13.5" thickBot="1" x14ac:dyDescent="0.25">
      <c r="A289" s="89"/>
      <c r="B289" s="4"/>
      <c r="C289" s="4"/>
      <c r="D289" s="4"/>
      <c r="E289" s="27" t="s">
        <v>302</v>
      </c>
      <c r="F289" s="5"/>
      <c r="G289" s="19" t="s">
        <v>532</v>
      </c>
      <c r="H289" s="19"/>
      <c r="I289" s="35" t="s">
        <v>434</v>
      </c>
      <c r="J289" s="118"/>
      <c r="K289" s="192"/>
      <c r="L289" s="167"/>
      <c r="M289" s="167"/>
      <c r="N289" s="167"/>
      <c r="O289" s="167"/>
      <c r="P289" s="167"/>
      <c r="Q289" s="167"/>
      <c r="R289" s="167"/>
      <c r="S289" s="494"/>
      <c r="T289" s="493"/>
    </row>
    <row r="290" spans="1:20" ht="13.5" thickBot="1" x14ac:dyDescent="0.25">
      <c r="A290" s="183"/>
      <c r="B290" s="173"/>
      <c r="C290" s="173"/>
      <c r="D290" s="173"/>
      <c r="E290" s="175"/>
      <c r="F290" s="176"/>
      <c r="G290" s="184"/>
      <c r="H290" s="184"/>
      <c r="I290" s="174"/>
      <c r="J290" s="379"/>
      <c r="K290" s="213">
        <f>SUM(K288:K289)</f>
        <v>0</v>
      </c>
      <c r="L290" s="214">
        <f>K290*1.21</f>
        <v>0</v>
      </c>
      <c r="M290" s="214">
        <f t="shared" ref="M290:Q290" si="20">SUM(M288:M289)</f>
        <v>0</v>
      </c>
      <c r="N290" s="214">
        <f>M290*1.21</f>
        <v>0</v>
      </c>
      <c r="O290" s="214">
        <f t="shared" si="20"/>
        <v>0</v>
      </c>
      <c r="P290" s="214">
        <f>O290*1.21</f>
        <v>0</v>
      </c>
      <c r="Q290" s="214">
        <f t="shared" si="20"/>
        <v>0</v>
      </c>
      <c r="R290" s="221">
        <f>Q290*1.21</f>
        <v>0</v>
      </c>
      <c r="S290" s="601">
        <f>SUM(K290:Q290)</f>
        <v>0</v>
      </c>
      <c r="T290" s="821">
        <f>S290*1.21</f>
        <v>0</v>
      </c>
    </row>
    <row r="291" spans="1:20" ht="13.5" thickBot="1" x14ac:dyDescent="0.25">
      <c r="A291" s="89" t="s">
        <v>185</v>
      </c>
      <c r="B291" s="4" t="s">
        <v>186</v>
      </c>
      <c r="C291" s="19" t="s">
        <v>187</v>
      </c>
      <c r="D291" s="19" t="s">
        <v>188</v>
      </c>
      <c r="E291" s="19" t="s">
        <v>281</v>
      </c>
      <c r="F291" s="4"/>
      <c r="G291" s="19" t="s">
        <v>541</v>
      </c>
      <c r="H291" s="19"/>
      <c r="I291" s="19" t="s">
        <v>431</v>
      </c>
      <c r="J291" s="116"/>
      <c r="K291" s="445"/>
      <c r="L291" s="460">
        <f>K291*1.21</f>
        <v>0</v>
      </c>
      <c r="M291" s="168"/>
      <c r="N291" s="168"/>
      <c r="O291" s="168"/>
      <c r="P291" s="168"/>
      <c r="Q291" s="168"/>
      <c r="R291" s="168"/>
      <c r="S291" s="495"/>
      <c r="T291" s="493"/>
    </row>
    <row r="292" spans="1:20" x14ac:dyDescent="0.2">
      <c r="A292" s="89"/>
      <c r="B292" s="4"/>
      <c r="C292" s="19"/>
      <c r="D292" s="19"/>
      <c r="E292" s="19" t="s">
        <v>218</v>
      </c>
      <c r="F292" s="4"/>
      <c r="G292" s="19" t="s">
        <v>217</v>
      </c>
      <c r="H292" s="19"/>
      <c r="I292" s="19"/>
      <c r="J292" s="116"/>
      <c r="K292" s="193"/>
      <c r="L292" s="168"/>
      <c r="M292" s="168"/>
      <c r="N292" s="168"/>
      <c r="O292" s="168"/>
      <c r="P292" s="168"/>
      <c r="Q292" s="168"/>
      <c r="R292" s="168"/>
      <c r="S292" s="493"/>
      <c r="T292" s="493"/>
    </row>
    <row r="293" spans="1:20" ht="13.5" thickBot="1" x14ac:dyDescent="0.25">
      <c r="A293" s="90"/>
      <c r="B293" s="12"/>
      <c r="C293" s="13"/>
      <c r="D293" s="13"/>
      <c r="E293" s="13" t="s">
        <v>281</v>
      </c>
      <c r="F293" s="12"/>
      <c r="G293" s="13" t="s">
        <v>209</v>
      </c>
      <c r="H293" s="13"/>
      <c r="I293" s="13" t="s">
        <v>430</v>
      </c>
      <c r="J293" s="117"/>
      <c r="K293" s="193"/>
      <c r="L293" s="168"/>
      <c r="M293" s="168"/>
      <c r="N293" s="168"/>
      <c r="O293" s="168"/>
      <c r="P293" s="168"/>
      <c r="Q293" s="168"/>
      <c r="R293" s="168"/>
      <c r="S293" s="494"/>
      <c r="T293" s="493"/>
    </row>
    <row r="294" spans="1:20" ht="13.5" thickBot="1" x14ac:dyDescent="0.25">
      <c r="A294" s="183"/>
      <c r="B294" s="173"/>
      <c r="C294" s="184"/>
      <c r="D294" s="184"/>
      <c r="E294" s="184"/>
      <c r="F294" s="173"/>
      <c r="G294" s="184"/>
      <c r="H294" s="184"/>
      <c r="I294" s="184"/>
      <c r="J294" s="215"/>
      <c r="K294" s="191">
        <f>SUM(K291:K293)</f>
        <v>0</v>
      </c>
      <c r="L294" s="141">
        <f>K294*1.21</f>
        <v>0</v>
      </c>
      <c r="M294" s="141">
        <f t="shared" ref="M294:Q294" si="21">SUM(M291:M293)</f>
        <v>0</v>
      </c>
      <c r="N294" s="141">
        <f>M294*1.21</f>
        <v>0</v>
      </c>
      <c r="O294" s="141">
        <f t="shared" si="21"/>
        <v>0</v>
      </c>
      <c r="P294" s="141">
        <f>O294*1.21</f>
        <v>0</v>
      </c>
      <c r="Q294" s="141">
        <f t="shared" si="21"/>
        <v>0</v>
      </c>
      <c r="R294" s="142">
        <f>Q294*1.21</f>
        <v>0</v>
      </c>
      <c r="S294" s="601">
        <f>SUM(K294:Q294)</f>
        <v>0</v>
      </c>
      <c r="T294" s="821">
        <f>S294*1.21</f>
        <v>0</v>
      </c>
    </row>
    <row r="295" spans="1:20" ht="13.5" thickBot="1" x14ac:dyDescent="0.25">
      <c r="A295" s="89" t="s">
        <v>92</v>
      </c>
      <c r="B295" s="4" t="s">
        <v>20</v>
      </c>
      <c r="C295" s="19" t="s">
        <v>21</v>
      </c>
      <c r="D295" s="19" t="s">
        <v>22</v>
      </c>
      <c r="E295" s="19" t="s">
        <v>281</v>
      </c>
      <c r="F295" s="4"/>
      <c r="G295" s="19" t="s">
        <v>541</v>
      </c>
      <c r="H295" s="19"/>
      <c r="I295" s="19" t="s">
        <v>403</v>
      </c>
      <c r="J295" s="116"/>
      <c r="K295" s="445"/>
      <c r="L295" s="460">
        <f>K295*1.21</f>
        <v>0</v>
      </c>
      <c r="M295" s="168"/>
      <c r="N295" s="168"/>
      <c r="O295" s="168"/>
      <c r="P295" s="168"/>
      <c r="Q295" s="168"/>
      <c r="R295" s="168"/>
      <c r="S295" s="495"/>
      <c r="T295" s="493"/>
    </row>
    <row r="296" spans="1:20" x14ac:dyDescent="0.2">
      <c r="A296" s="89"/>
      <c r="B296" s="4"/>
      <c r="C296" s="19"/>
      <c r="D296" s="19"/>
      <c r="E296" s="19" t="s">
        <v>198</v>
      </c>
      <c r="F296" s="4"/>
      <c r="G296" s="19" t="s">
        <v>197</v>
      </c>
      <c r="H296" s="19"/>
      <c r="I296" s="19" t="s">
        <v>429</v>
      </c>
      <c r="J296" s="116"/>
      <c r="K296" s="193"/>
      <c r="L296" s="168"/>
      <c r="M296" s="168"/>
      <c r="N296" s="168"/>
      <c r="O296" s="168"/>
      <c r="P296" s="168"/>
      <c r="Q296" s="168"/>
      <c r="R296" s="168"/>
      <c r="S296" s="493"/>
      <c r="T296" s="493"/>
    </row>
    <row r="297" spans="1:20" x14ac:dyDescent="0.2">
      <c r="A297" s="89"/>
      <c r="B297" s="4"/>
      <c r="C297" s="19"/>
      <c r="D297" s="19"/>
      <c r="E297" s="19" t="s">
        <v>428</v>
      </c>
      <c r="F297" s="4"/>
      <c r="G297" s="19" t="s">
        <v>217</v>
      </c>
      <c r="H297" s="19"/>
      <c r="I297" s="19" t="s">
        <v>381</v>
      </c>
      <c r="J297" s="116"/>
      <c r="K297" s="193"/>
      <c r="L297" s="168"/>
      <c r="M297" s="168"/>
      <c r="N297" s="168"/>
      <c r="O297" s="168"/>
      <c r="P297" s="168"/>
      <c r="Q297" s="168"/>
      <c r="R297" s="168"/>
      <c r="S297" s="493"/>
      <c r="T297" s="493"/>
    </row>
    <row r="298" spans="1:20" x14ac:dyDescent="0.2">
      <c r="A298" s="89"/>
      <c r="B298" s="4"/>
      <c r="C298" s="19"/>
      <c r="D298" s="19"/>
      <c r="E298" s="19" t="s">
        <v>281</v>
      </c>
      <c r="F298" s="4"/>
      <c r="G298" s="19" t="s">
        <v>243</v>
      </c>
      <c r="H298" s="19"/>
      <c r="I298" s="19" t="s">
        <v>384</v>
      </c>
      <c r="J298" s="116"/>
      <c r="K298" s="193"/>
      <c r="L298" s="168"/>
      <c r="M298" s="168"/>
      <c r="N298" s="168"/>
      <c r="O298" s="168"/>
      <c r="P298" s="168"/>
      <c r="Q298" s="168"/>
      <c r="R298" s="168"/>
      <c r="S298" s="493"/>
      <c r="T298" s="493"/>
    </row>
    <row r="299" spans="1:20" x14ac:dyDescent="0.2">
      <c r="A299" s="89"/>
      <c r="B299" s="4"/>
      <c r="C299" s="19"/>
      <c r="D299" s="19"/>
      <c r="E299" s="19" t="s">
        <v>427</v>
      </c>
      <c r="F299" s="4"/>
      <c r="G299" s="19" t="s">
        <v>426</v>
      </c>
      <c r="H299" s="19"/>
      <c r="I299" s="19" t="s">
        <v>233</v>
      </c>
      <c r="J299" s="116"/>
      <c r="K299" s="193"/>
      <c r="L299" s="168"/>
      <c r="M299" s="168"/>
      <c r="N299" s="168"/>
      <c r="O299" s="168"/>
      <c r="P299" s="168"/>
      <c r="Q299" s="168"/>
      <c r="R299" s="168"/>
      <c r="S299" s="493"/>
      <c r="T299" s="493"/>
    </row>
    <row r="300" spans="1:20" x14ac:dyDescent="0.2">
      <c r="A300" s="89"/>
      <c r="B300" s="4"/>
      <c r="C300" s="19"/>
      <c r="D300" s="19"/>
      <c r="E300" s="19" t="s">
        <v>198</v>
      </c>
      <c r="F300" s="4"/>
      <c r="G300" s="19" t="s">
        <v>197</v>
      </c>
      <c r="H300" s="19"/>
      <c r="I300" s="19" t="s">
        <v>425</v>
      </c>
      <c r="J300" s="116"/>
      <c r="K300" s="193"/>
      <c r="L300" s="168"/>
      <c r="M300" s="168"/>
      <c r="N300" s="168"/>
      <c r="O300" s="168"/>
      <c r="P300" s="168"/>
      <c r="Q300" s="168"/>
      <c r="R300" s="168"/>
      <c r="S300" s="493"/>
      <c r="T300" s="493"/>
    </row>
    <row r="301" spans="1:20" ht="13.5" thickBot="1" x14ac:dyDescent="0.25">
      <c r="A301" s="90"/>
      <c r="B301" s="12"/>
      <c r="C301" s="13"/>
      <c r="D301" s="13"/>
      <c r="E301" s="13" t="s">
        <v>424</v>
      </c>
      <c r="F301" s="12"/>
      <c r="G301" s="13" t="s">
        <v>209</v>
      </c>
      <c r="H301" s="13"/>
      <c r="I301" s="13" t="s">
        <v>423</v>
      </c>
      <c r="J301" s="117"/>
      <c r="K301" s="193"/>
      <c r="L301" s="168"/>
      <c r="M301" s="168"/>
      <c r="N301" s="168"/>
      <c r="O301" s="168"/>
      <c r="P301" s="168"/>
      <c r="Q301" s="168"/>
      <c r="R301" s="168"/>
      <c r="S301" s="494"/>
      <c r="T301" s="493"/>
    </row>
    <row r="302" spans="1:20" ht="13.5" thickBot="1" x14ac:dyDescent="0.25">
      <c r="A302" s="217"/>
      <c r="B302" s="137"/>
      <c r="C302" s="138"/>
      <c r="D302" s="138"/>
      <c r="E302" s="138"/>
      <c r="F302" s="137"/>
      <c r="G302" s="139"/>
      <c r="H302" s="139"/>
      <c r="I302" s="138"/>
      <c r="J302" s="382"/>
      <c r="K302" s="191">
        <f>SUM(K295:K301)</f>
        <v>0</v>
      </c>
      <c r="L302" s="141">
        <f t="shared" ref="L302:L307" si="22">K302*1.21</f>
        <v>0</v>
      </c>
      <c r="M302" s="141">
        <f t="shared" ref="M302:Q302" si="23">SUM(M295:M301)</f>
        <v>0</v>
      </c>
      <c r="N302" s="141">
        <f>M302*1.21</f>
        <v>0</v>
      </c>
      <c r="O302" s="141">
        <f t="shared" si="23"/>
        <v>0</v>
      </c>
      <c r="P302" s="141">
        <f>O302*1.21</f>
        <v>0</v>
      </c>
      <c r="Q302" s="141">
        <f t="shared" si="23"/>
        <v>0</v>
      </c>
      <c r="R302" s="142">
        <f>Q302*1.21</f>
        <v>0</v>
      </c>
      <c r="S302" s="601">
        <f>SUM(K302:Q302)</f>
        <v>0</v>
      </c>
      <c r="T302" s="821">
        <f>S302*1.21</f>
        <v>0</v>
      </c>
    </row>
    <row r="303" spans="1:20" ht="13.5" thickBot="1" x14ac:dyDescent="0.25">
      <c r="A303" s="103" t="s">
        <v>172</v>
      </c>
      <c r="B303" s="65" t="s">
        <v>173</v>
      </c>
      <c r="C303" s="68" t="s">
        <v>174</v>
      </c>
      <c r="D303" s="68" t="s">
        <v>175</v>
      </c>
      <c r="E303" s="68" t="s">
        <v>219</v>
      </c>
      <c r="F303" s="65"/>
      <c r="G303" s="43" t="s">
        <v>541</v>
      </c>
      <c r="H303" s="43"/>
      <c r="I303" s="68" t="s">
        <v>422</v>
      </c>
      <c r="J303" s="189"/>
      <c r="K303" s="444"/>
      <c r="L303" s="477">
        <f t="shared" si="22"/>
        <v>0</v>
      </c>
      <c r="M303" s="168"/>
      <c r="N303" s="168"/>
      <c r="O303" s="168"/>
      <c r="P303" s="168"/>
      <c r="Q303" s="168"/>
      <c r="R303" s="168"/>
      <c r="S303" s="493"/>
      <c r="T303" s="493"/>
    </row>
    <row r="304" spans="1:20" ht="13.5" thickBot="1" x14ac:dyDescent="0.25">
      <c r="A304" s="183"/>
      <c r="B304" s="173"/>
      <c r="C304" s="184"/>
      <c r="D304" s="184"/>
      <c r="E304" s="184"/>
      <c r="F304" s="173"/>
      <c r="G304" s="184"/>
      <c r="H304" s="184"/>
      <c r="I304" s="184"/>
      <c r="J304" s="215"/>
      <c r="K304" s="191">
        <f>SUM(K303)</f>
        <v>0</v>
      </c>
      <c r="L304" s="141">
        <f t="shared" si="22"/>
        <v>0</v>
      </c>
      <c r="M304" s="141">
        <f t="shared" ref="M304:Q304" si="24">SUM(M303)</f>
        <v>0</v>
      </c>
      <c r="N304" s="141">
        <f>M304*1.21</f>
        <v>0</v>
      </c>
      <c r="O304" s="141">
        <f t="shared" si="24"/>
        <v>0</v>
      </c>
      <c r="P304" s="141">
        <f>O304*1.21</f>
        <v>0</v>
      </c>
      <c r="Q304" s="141">
        <f t="shared" si="24"/>
        <v>0</v>
      </c>
      <c r="R304" s="142">
        <f>Q304*1.21</f>
        <v>0</v>
      </c>
      <c r="S304" s="601">
        <f>SUM(K304:Q304)</f>
        <v>0</v>
      </c>
      <c r="T304" s="821">
        <f>S304*1.21</f>
        <v>0</v>
      </c>
    </row>
    <row r="305" spans="1:20" ht="13.5" thickBot="1" x14ac:dyDescent="0.25">
      <c r="A305" s="91" t="s">
        <v>189</v>
      </c>
      <c r="B305" s="40" t="s">
        <v>421</v>
      </c>
      <c r="C305" s="43" t="s">
        <v>420</v>
      </c>
      <c r="D305" s="43" t="s">
        <v>23</v>
      </c>
      <c r="E305" s="43" t="s">
        <v>419</v>
      </c>
      <c r="F305" s="40"/>
      <c r="G305" s="43" t="s">
        <v>541</v>
      </c>
      <c r="H305" s="43" t="s">
        <v>545</v>
      </c>
      <c r="I305" s="43" t="s">
        <v>418</v>
      </c>
      <c r="J305" s="119"/>
      <c r="K305" s="444"/>
      <c r="L305" s="477">
        <f t="shared" si="22"/>
        <v>0</v>
      </c>
      <c r="M305" s="168"/>
      <c r="N305" s="168"/>
      <c r="O305" s="168"/>
      <c r="P305" s="168"/>
      <c r="Q305" s="168"/>
      <c r="R305" s="168"/>
      <c r="S305" s="493"/>
      <c r="T305" s="493"/>
    </row>
    <row r="306" spans="1:20" ht="13.5" thickBot="1" x14ac:dyDescent="0.25">
      <c r="A306" s="207"/>
      <c r="B306" s="208"/>
      <c r="C306" s="209"/>
      <c r="D306" s="209"/>
      <c r="E306" s="209"/>
      <c r="F306" s="208"/>
      <c r="G306" s="209"/>
      <c r="H306" s="209"/>
      <c r="I306" s="209"/>
      <c r="J306" s="383"/>
      <c r="K306" s="191">
        <f>SUM(K305)</f>
        <v>0</v>
      </c>
      <c r="L306" s="141">
        <f t="shared" si="22"/>
        <v>0</v>
      </c>
      <c r="M306" s="141">
        <f t="shared" ref="M306:Q306" si="25">SUM(M305)</f>
        <v>0</v>
      </c>
      <c r="N306" s="141">
        <f>M306*1.21</f>
        <v>0</v>
      </c>
      <c r="O306" s="141">
        <f t="shared" si="25"/>
        <v>0</v>
      </c>
      <c r="P306" s="141">
        <f>O306*1.21</f>
        <v>0</v>
      </c>
      <c r="Q306" s="141">
        <f t="shared" si="25"/>
        <v>0</v>
      </c>
      <c r="R306" s="142">
        <f>Q306*1.21</f>
        <v>0</v>
      </c>
      <c r="S306" s="601">
        <f>SUM(K306:Q306)</f>
        <v>0</v>
      </c>
      <c r="T306" s="821">
        <f>S306*1.21</f>
        <v>0</v>
      </c>
    </row>
    <row r="307" spans="1:20" ht="13.5" thickBot="1" x14ac:dyDescent="0.25">
      <c r="A307" s="91" t="s">
        <v>93</v>
      </c>
      <c r="B307" s="40" t="s">
        <v>87</v>
      </c>
      <c r="C307" s="43" t="s">
        <v>89</v>
      </c>
      <c r="D307" s="43" t="s">
        <v>23</v>
      </c>
      <c r="E307" s="43" t="s">
        <v>219</v>
      </c>
      <c r="F307" s="40"/>
      <c r="G307" s="43" t="s">
        <v>651</v>
      </c>
      <c r="H307" s="43" t="s">
        <v>670</v>
      </c>
      <c r="I307" s="43" t="s">
        <v>254</v>
      </c>
      <c r="J307" s="119"/>
      <c r="K307" s="445"/>
      <c r="L307" s="460">
        <f t="shared" si="22"/>
        <v>0</v>
      </c>
      <c r="M307" s="168"/>
      <c r="N307" s="168"/>
      <c r="O307" s="168"/>
      <c r="P307" s="168"/>
      <c r="Q307" s="168"/>
      <c r="R307" s="168"/>
      <c r="S307" s="493"/>
      <c r="T307" s="493"/>
    </row>
    <row r="308" spans="1:20" x14ac:dyDescent="0.2">
      <c r="A308" s="89"/>
      <c r="B308" s="4"/>
      <c r="C308" s="19"/>
      <c r="D308" s="19"/>
      <c r="E308" s="51" t="s">
        <v>336</v>
      </c>
      <c r="F308" s="4"/>
      <c r="G308" s="51" t="s">
        <v>197</v>
      </c>
      <c r="H308" s="51"/>
      <c r="I308" s="19"/>
      <c r="J308" s="116"/>
      <c r="K308" s="193"/>
      <c r="L308" s="168"/>
      <c r="M308" s="168"/>
      <c r="N308" s="168"/>
      <c r="O308" s="168"/>
      <c r="P308" s="168"/>
      <c r="Q308" s="168"/>
      <c r="R308" s="168"/>
      <c r="S308" s="500"/>
      <c r="T308" s="500"/>
    </row>
    <row r="309" spans="1:20" x14ac:dyDescent="0.2">
      <c r="A309" s="89"/>
      <c r="B309" s="4"/>
      <c r="C309" s="19"/>
      <c r="D309" s="19"/>
      <c r="E309" s="51" t="s">
        <v>336</v>
      </c>
      <c r="F309" s="4"/>
      <c r="G309" s="51" t="s">
        <v>197</v>
      </c>
      <c r="H309" s="51"/>
      <c r="I309" s="19"/>
      <c r="J309" s="116"/>
      <c r="K309" s="193"/>
      <c r="L309" s="168"/>
      <c r="M309" s="168"/>
      <c r="N309" s="168"/>
      <c r="O309" s="168"/>
      <c r="P309" s="168"/>
      <c r="Q309" s="168"/>
      <c r="R309" s="168"/>
      <c r="S309" s="500"/>
      <c r="T309" s="500"/>
    </row>
    <row r="310" spans="1:20" ht="13.5" thickBot="1" x14ac:dyDescent="0.25">
      <c r="A310" s="89"/>
      <c r="B310" s="4"/>
      <c r="C310" s="19"/>
      <c r="D310" s="19"/>
      <c r="E310" s="19" t="s">
        <v>218</v>
      </c>
      <c r="F310" s="4"/>
      <c r="G310" s="19" t="s">
        <v>217</v>
      </c>
      <c r="H310" s="19"/>
      <c r="I310" s="19"/>
      <c r="J310" s="116"/>
      <c r="K310" s="193"/>
      <c r="L310" s="168"/>
      <c r="M310" s="168"/>
      <c r="N310" s="168"/>
      <c r="O310" s="168"/>
      <c r="P310" s="168"/>
      <c r="Q310" s="168"/>
      <c r="R310" s="168"/>
      <c r="S310" s="493"/>
      <c r="T310" s="493"/>
    </row>
    <row r="311" spans="1:20" ht="13.5" thickBot="1" x14ac:dyDescent="0.25">
      <c r="A311" s="183"/>
      <c r="B311" s="173"/>
      <c r="C311" s="184"/>
      <c r="D311" s="184"/>
      <c r="E311" s="184"/>
      <c r="F311" s="173"/>
      <c r="G311" s="184"/>
      <c r="H311" s="184"/>
      <c r="I311" s="184"/>
      <c r="J311" s="215"/>
      <c r="K311" s="191">
        <f>SUM(K307:K310)</f>
        <v>0</v>
      </c>
      <c r="L311" s="141">
        <f>K311*1.21</f>
        <v>0</v>
      </c>
      <c r="M311" s="141">
        <f t="shared" ref="M311:Q311" si="26">SUM(M307:M310)</f>
        <v>0</v>
      </c>
      <c r="N311" s="141">
        <f>M311*1.21</f>
        <v>0</v>
      </c>
      <c r="O311" s="141">
        <f t="shared" si="26"/>
        <v>0</v>
      </c>
      <c r="P311" s="141">
        <f>O311*1.21</f>
        <v>0</v>
      </c>
      <c r="Q311" s="141">
        <f t="shared" si="26"/>
        <v>0</v>
      </c>
      <c r="R311" s="142">
        <f>Q311*1.21</f>
        <v>0</v>
      </c>
      <c r="S311" s="601">
        <f>SUM(K311:Q311)</f>
        <v>0</v>
      </c>
      <c r="T311" s="821">
        <f>S311*1.21</f>
        <v>0</v>
      </c>
    </row>
    <row r="312" spans="1:20" ht="13.5" thickBot="1" x14ac:dyDescent="0.25">
      <c r="A312" s="188" t="s">
        <v>459</v>
      </c>
      <c r="B312" s="65" t="s">
        <v>460</v>
      </c>
      <c r="C312" s="68" t="s">
        <v>461</v>
      </c>
      <c r="D312" s="68" t="s">
        <v>462</v>
      </c>
      <c r="E312" s="68"/>
      <c r="F312" s="65"/>
      <c r="G312" s="190" t="s">
        <v>464</v>
      </c>
      <c r="H312" s="190"/>
      <c r="I312" s="68" t="s">
        <v>463</v>
      </c>
      <c r="J312" s="189"/>
      <c r="K312" s="444"/>
      <c r="L312" s="477">
        <f>K312*1.21</f>
        <v>0</v>
      </c>
      <c r="M312" s="168"/>
      <c r="N312" s="168"/>
      <c r="O312" s="168"/>
      <c r="P312" s="168"/>
      <c r="Q312" s="168"/>
      <c r="R312" s="168"/>
      <c r="S312" s="493"/>
      <c r="T312" s="493"/>
    </row>
    <row r="313" spans="1:20" ht="13.5" thickBot="1" x14ac:dyDescent="0.25">
      <c r="A313" s="183"/>
      <c r="B313" s="173"/>
      <c r="C313" s="184"/>
      <c r="D313" s="184"/>
      <c r="E313" s="184"/>
      <c r="F313" s="173"/>
      <c r="G313" s="374"/>
      <c r="H313" s="374"/>
      <c r="I313" s="184"/>
      <c r="J313" s="215"/>
      <c r="K313" s="191">
        <f>SUM(K312)</f>
        <v>0</v>
      </c>
      <c r="L313" s="141">
        <f>K313*1.21</f>
        <v>0</v>
      </c>
      <c r="M313" s="141">
        <f t="shared" ref="M313:Q313" si="27">SUM(M312)</f>
        <v>0</v>
      </c>
      <c r="N313" s="141">
        <f>M313*1.21</f>
        <v>0</v>
      </c>
      <c r="O313" s="141">
        <f t="shared" si="27"/>
        <v>0</v>
      </c>
      <c r="P313" s="141">
        <f>O313*1.21</f>
        <v>0</v>
      </c>
      <c r="Q313" s="141">
        <f t="shared" si="27"/>
        <v>0</v>
      </c>
      <c r="R313" s="142">
        <f>Q313*1.21</f>
        <v>0</v>
      </c>
      <c r="S313" s="601">
        <f>SUM(K313:Q313)</f>
        <v>0</v>
      </c>
      <c r="T313" s="821">
        <f>S313*1.21</f>
        <v>0</v>
      </c>
    </row>
    <row r="314" spans="1:20" ht="13.5" thickBot="1" x14ac:dyDescent="0.25">
      <c r="A314" s="100" t="s">
        <v>24</v>
      </c>
      <c r="B314" s="66" t="s">
        <v>25</v>
      </c>
      <c r="C314" s="31" t="s">
        <v>26</v>
      </c>
      <c r="D314" s="31" t="s">
        <v>4</v>
      </c>
      <c r="E314" s="31"/>
      <c r="F314" s="66"/>
      <c r="G314" s="524" t="s">
        <v>849</v>
      </c>
      <c r="H314" s="19"/>
      <c r="I314" s="31"/>
      <c r="J314" s="114"/>
      <c r="K314" s="447"/>
      <c r="L314" s="481">
        <f>K314*1.21</f>
        <v>0</v>
      </c>
      <c r="M314" s="200"/>
      <c r="N314" s="200"/>
      <c r="O314" s="200"/>
      <c r="P314" s="200"/>
      <c r="Q314" s="200"/>
      <c r="R314" s="200"/>
      <c r="S314" s="522"/>
      <c r="T314" s="506"/>
    </row>
    <row r="315" spans="1:20" x14ac:dyDescent="0.2">
      <c r="A315" s="100"/>
      <c r="B315" s="66"/>
      <c r="C315" s="31"/>
      <c r="D315" s="31"/>
      <c r="E315" s="31" t="s">
        <v>206</v>
      </c>
      <c r="F315" s="66" t="s">
        <v>417</v>
      </c>
      <c r="G315" s="19" t="s">
        <v>532</v>
      </c>
      <c r="H315" s="19"/>
      <c r="I315" s="31"/>
      <c r="J315" s="114"/>
      <c r="K315" s="199"/>
      <c r="L315" s="200"/>
      <c r="M315" s="200"/>
      <c r="N315" s="200"/>
      <c r="O315" s="200"/>
      <c r="P315" s="200"/>
      <c r="Q315" s="200"/>
      <c r="R315" s="200"/>
      <c r="S315" s="432"/>
      <c r="T315" s="493"/>
    </row>
    <row r="316" spans="1:20" x14ac:dyDescent="0.2">
      <c r="A316" s="100"/>
      <c r="B316" s="66"/>
      <c r="C316" s="31"/>
      <c r="D316" s="31"/>
      <c r="E316" s="31" t="s">
        <v>206</v>
      </c>
      <c r="F316" s="66" t="s">
        <v>417</v>
      </c>
      <c r="G316" s="19" t="s">
        <v>532</v>
      </c>
      <c r="H316" s="19"/>
      <c r="I316" s="31"/>
      <c r="J316" s="114"/>
      <c r="K316" s="199"/>
      <c r="L316" s="200"/>
      <c r="M316" s="200"/>
      <c r="N316" s="200"/>
      <c r="O316" s="200"/>
      <c r="P316" s="200"/>
      <c r="Q316" s="200"/>
      <c r="R316" s="200"/>
      <c r="S316" s="432"/>
      <c r="T316" s="493"/>
    </row>
    <row r="317" spans="1:20" x14ac:dyDescent="0.2">
      <c r="A317" s="96"/>
      <c r="B317" s="4"/>
      <c r="C317" s="51"/>
      <c r="D317" s="51"/>
      <c r="E317" s="51" t="s">
        <v>336</v>
      </c>
      <c r="F317" s="4"/>
      <c r="G317" s="51" t="s">
        <v>197</v>
      </c>
      <c r="H317" s="51"/>
      <c r="I317" s="19" t="s">
        <v>284</v>
      </c>
      <c r="J317" s="116"/>
      <c r="K317" s="193"/>
      <c r="L317" s="168"/>
      <c r="M317" s="168"/>
      <c r="N317" s="168"/>
      <c r="O317" s="168"/>
      <c r="P317" s="168"/>
      <c r="Q317" s="168"/>
      <c r="R317" s="168"/>
      <c r="S317" s="521"/>
      <c r="T317" s="500"/>
    </row>
    <row r="318" spans="1:20" x14ac:dyDescent="0.2">
      <c r="A318" s="96"/>
      <c r="B318" s="4"/>
      <c r="C318" s="51"/>
      <c r="D318" s="51"/>
      <c r="E318" s="51" t="s">
        <v>336</v>
      </c>
      <c r="F318" s="4"/>
      <c r="G318" s="51" t="s">
        <v>197</v>
      </c>
      <c r="H318" s="51"/>
      <c r="I318" s="51" t="s">
        <v>416</v>
      </c>
      <c r="J318" s="121"/>
      <c r="K318" s="194"/>
      <c r="L318" s="170"/>
      <c r="M318" s="170"/>
      <c r="N318" s="170"/>
      <c r="O318" s="170"/>
      <c r="P318" s="170"/>
      <c r="Q318" s="170"/>
      <c r="R318" s="170"/>
      <c r="S318" s="521"/>
      <c r="T318" s="500"/>
    </row>
    <row r="319" spans="1:20" x14ac:dyDescent="0.2">
      <c r="A319" s="96"/>
      <c r="B319" s="4"/>
      <c r="C319" s="51"/>
      <c r="D319" s="51"/>
      <c r="E319" s="51" t="s">
        <v>336</v>
      </c>
      <c r="F319" s="4"/>
      <c r="G319" s="51" t="s">
        <v>197</v>
      </c>
      <c r="H319" s="51"/>
      <c r="I319" s="51" t="s">
        <v>416</v>
      </c>
      <c r="J319" s="121"/>
      <c r="K319" s="194"/>
      <c r="L319" s="170"/>
      <c r="M319" s="170"/>
      <c r="N319" s="170"/>
      <c r="O319" s="170"/>
      <c r="P319" s="170"/>
      <c r="Q319" s="170"/>
      <c r="R319" s="170"/>
      <c r="S319" s="521"/>
      <c r="T319" s="500"/>
    </row>
    <row r="320" spans="1:20" x14ac:dyDescent="0.2">
      <c r="A320" s="96"/>
      <c r="B320" s="4"/>
      <c r="C320" s="51"/>
      <c r="D320" s="51"/>
      <c r="E320" s="51" t="s">
        <v>218</v>
      </c>
      <c r="F320" s="4"/>
      <c r="G320" s="51" t="s">
        <v>217</v>
      </c>
      <c r="H320" s="51"/>
      <c r="I320" s="51" t="s">
        <v>289</v>
      </c>
      <c r="J320" s="121"/>
      <c r="K320" s="194"/>
      <c r="L320" s="170"/>
      <c r="M320" s="170"/>
      <c r="N320" s="170"/>
      <c r="O320" s="170"/>
      <c r="P320" s="170"/>
      <c r="Q320" s="170"/>
      <c r="R320" s="170"/>
      <c r="S320" s="521"/>
      <c r="T320" s="500"/>
    </row>
    <row r="321" spans="1:20" x14ac:dyDescent="0.2">
      <c r="A321" s="96"/>
      <c r="B321" s="4"/>
      <c r="C321" s="51"/>
      <c r="D321" s="51"/>
      <c r="E321" s="51" t="s">
        <v>222</v>
      </c>
      <c r="F321" s="4"/>
      <c r="G321" s="123" t="s">
        <v>696</v>
      </c>
      <c r="H321" s="123"/>
      <c r="I321" s="51" t="s">
        <v>415</v>
      </c>
      <c r="J321" s="121"/>
      <c r="K321" s="194"/>
      <c r="L321" s="170"/>
      <c r="M321" s="170"/>
      <c r="N321" s="170"/>
      <c r="O321" s="170"/>
      <c r="P321" s="170"/>
      <c r="Q321" s="170"/>
      <c r="R321" s="170"/>
      <c r="S321" s="521"/>
      <c r="T321" s="500"/>
    </row>
    <row r="322" spans="1:20" x14ac:dyDescent="0.2">
      <c r="A322" s="96"/>
      <c r="B322" s="4"/>
      <c r="C322" s="51"/>
      <c r="D322" s="51"/>
      <c r="E322" s="51" t="s">
        <v>224</v>
      </c>
      <c r="F322" s="4"/>
      <c r="G322" s="51" t="s">
        <v>197</v>
      </c>
      <c r="H322" s="51"/>
      <c r="I322" s="51" t="s">
        <v>414</v>
      </c>
      <c r="J322" s="121"/>
      <c r="K322" s="194"/>
      <c r="L322" s="170"/>
      <c r="M322" s="170"/>
      <c r="N322" s="170"/>
      <c r="O322" s="170"/>
      <c r="P322" s="170"/>
      <c r="Q322" s="170"/>
      <c r="R322" s="170"/>
      <c r="S322" s="521"/>
      <c r="T322" s="500"/>
    </row>
    <row r="323" spans="1:20" x14ac:dyDescent="0.2">
      <c r="A323" s="96"/>
      <c r="B323" s="4"/>
      <c r="C323" s="51"/>
      <c r="D323" s="51"/>
      <c r="E323" s="51" t="s">
        <v>224</v>
      </c>
      <c r="F323" s="4"/>
      <c r="G323" s="51" t="s">
        <v>197</v>
      </c>
      <c r="H323" s="51"/>
      <c r="I323" s="51" t="s">
        <v>413</v>
      </c>
      <c r="J323" s="121"/>
      <c r="K323" s="194"/>
      <c r="L323" s="170"/>
      <c r="M323" s="170"/>
      <c r="N323" s="170"/>
      <c r="O323" s="170"/>
      <c r="P323" s="170"/>
      <c r="Q323" s="170"/>
      <c r="R323" s="170"/>
      <c r="S323" s="521"/>
      <c r="T323" s="500"/>
    </row>
    <row r="324" spans="1:20" x14ac:dyDescent="0.2">
      <c r="A324" s="96"/>
      <c r="B324" s="4"/>
      <c r="C324" s="51"/>
      <c r="D324" s="51"/>
      <c r="E324" s="51" t="s">
        <v>224</v>
      </c>
      <c r="F324" s="4"/>
      <c r="G324" s="51" t="s">
        <v>197</v>
      </c>
      <c r="H324" s="51"/>
      <c r="I324" s="51" t="s">
        <v>412</v>
      </c>
      <c r="J324" s="121"/>
      <c r="K324" s="194"/>
      <c r="L324" s="170"/>
      <c r="M324" s="170"/>
      <c r="N324" s="170"/>
      <c r="O324" s="170"/>
      <c r="P324" s="170"/>
      <c r="Q324" s="170"/>
      <c r="R324" s="170"/>
      <c r="S324" s="521"/>
      <c r="T324" s="500"/>
    </row>
    <row r="325" spans="1:20" ht="13.5" thickBot="1" x14ac:dyDescent="0.25">
      <c r="A325" s="96"/>
      <c r="B325" s="4"/>
      <c r="C325" s="51"/>
      <c r="D325" s="51"/>
      <c r="E325" s="51" t="s">
        <v>219</v>
      </c>
      <c r="F325" s="4"/>
      <c r="G325" s="51" t="s">
        <v>243</v>
      </c>
      <c r="H325" s="51"/>
      <c r="I325" s="51" t="s">
        <v>411</v>
      </c>
      <c r="J325" s="121"/>
      <c r="K325" s="194"/>
      <c r="L325" s="170"/>
      <c r="M325" s="170"/>
      <c r="N325" s="170"/>
      <c r="O325" s="170"/>
      <c r="P325" s="170"/>
      <c r="Q325" s="170"/>
      <c r="R325" s="170"/>
      <c r="S325" s="521"/>
      <c r="T325" s="501"/>
    </row>
    <row r="326" spans="1:20" ht="13.5" thickBot="1" x14ac:dyDescent="0.25">
      <c r="A326" s="180"/>
      <c r="B326" s="173"/>
      <c r="C326" s="365"/>
      <c r="D326" s="365"/>
      <c r="E326" s="365"/>
      <c r="F326" s="173"/>
      <c r="G326" s="365"/>
      <c r="H326" s="365"/>
      <c r="I326" s="365"/>
      <c r="J326" s="384"/>
      <c r="K326" s="195">
        <f>SUM(K314:K325)</f>
        <v>0</v>
      </c>
      <c r="L326" s="196">
        <f>K326*1.21</f>
        <v>0</v>
      </c>
      <c r="M326" s="196">
        <f>SUM(M314:M325)</f>
        <v>0</v>
      </c>
      <c r="N326" s="196">
        <f>M326*1.21</f>
        <v>0</v>
      </c>
      <c r="O326" s="196">
        <f>SUM(O314:O325)</f>
        <v>0</v>
      </c>
      <c r="P326" s="196">
        <f>O326*1.21</f>
        <v>0</v>
      </c>
      <c r="Q326" s="196">
        <f>SUM(Q314:Q325)</f>
        <v>0</v>
      </c>
      <c r="R326" s="197">
        <f>Q326*1.21</f>
        <v>0</v>
      </c>
      <c r="S326" s="602">
        <f>SUM(K326:Q326)</f>
        <v>0</v>
      </c>
      <c r="T326" s="823">
        <f>S326*1.21</f>
        <v>0</v>
      </c>
    </row>
    <row r="327" spans="1:20" ht="13.5" thickBot="1" x14ac:dyDescent="0.25">
      <c r="A327" s="88" t="s">
        <v>176</v>
      </c>
      <c r="B327" s="66" t="s">
        <v>177</v>
      </c>
      <c r="C327" s="31" t="s">
        <v>178</v>
      </c>
      <c r="D327" s="31" t="s">
        <v>175</v>
      </c>
      <c r="E327" s="31" t="s">
        <v>222</v>
      </c>
      <c r="F327" s="66"/>
      <c r="G327" s="123" t="s">
        <v>673</v>
      </c>
      <c r="H327" s="123"/>
      <c r="I327" s="31"/>
      <c r="J327" s="114"/>
      <c r="K327" s="199"/>
      <c r="L327" s="200"/>
      <c r="M327" s="200"/>
      <c r="N327" s="200"/>
      <c r="O327" s="200"/>
      <c r="P327" s="200"/>
      <c r="Q327" s="200"/>
      <c r="R327" s="200"/>
      <c r="S327" s="492"/>
      <c r="T327" s="492"/>
    </row>
    <row r="328" spans="1:20" ht="13.5" thickBot="1" x14ac:dyDescent="0.25">
      <c r="A328" s="89"/>
      <c r="B328" s="4"/>
      <c r="C328" s="19"/>
      <c r="D328" s="19"/>
      <c r="E328" s="19" t="s">
        <v>222</v>
      </c>
      <c r="F328" s="4"/>
      <c r="G328" s="19" t="s">
        <v>407</v>
      </c>
      <c r="H328" s="19"/>
      <c r="I328" s="19" t="s">
        <v>406</v>
      </c>
      <c r="J328" s="116"/>
      <c r="K328" s="193"/>
      <c r="L328" s="168"/>
      <c r="M328" s="168"/>
      <c r="N328" s="168"/>
      <c r="O328" s="449"/>
      <c r="P328" s="439">
        <f>O328*1.21</f>
        <v>0</v>
      </c>
      <c r="Q328" s="168"/>
      <c r="R328" s="168"/>
      <c r="S328" s="493"/>
      <c r="T328" s="493"/>
    </row>
    <row r="329" spans="1:20" x14ac:dyDescent="0.2">
      <c r="A329" s="88"/>
      <c r="B329" s="66"/>
      <c r="C329" s="31"/>
      <c r="D329" s="31"/>
      <c r="E329" s="31" t="s">
        <v>336</v>
      </c>
      <c r="F329" s="66"/>
      <c r="G329" s="31" t="s">
        <v>197</v>
      </c>
      <c r="H329" s="31"/>
      <c r="I329" s="31" t="s">
        <v>672</v>
      </c>
      <c r="J329" s="114"/>
      <c r="K329" s="199"/>
      <c r="L329" s="200"/>
      <c r="M329" s="200"/>
      <c r="N329" s="200"/>
      <c r="O329" s="200"/>
      <c r="P329" s="200"/>
      <c r="Q329" s="200"/>
      <c r="R329" s="200"/>
      <c r="S329" s="492"/>
      <c r="T329" s="492"/>
    </row>
    <row r="330" spans="1:20" x14ac:dyDescent="0.2">
      <c r="A330" s="88"/>
      <c r="B330" s="66"/>
      <c r="C330" s="31"/>
      <c r="D330" s="31"/>
      <c r="E330" s="31" t="s">
        <v>336</v>
      </c>
      <c r="F330" s="66"/>
      <c r="G330" s="31" t="s">
        <v>197</v>
      </c>
      <c r="H330" s="31"/>
      <c r="I330" s="31" t="s">
        <v>674</v>
      </c>
      <c r="J330" s="114"/>
      <c r="K330" s="199"/>
      <c r="L330" s="200"/>
      <c r="M330" s="200"/>
      <c r="N330" s="200"/>
      <c r="O330" s="200"/>
      <c r="P330" s="200"/>
      <c r="Q330" s="200"/>
      <c r="R330" s="200"/>
      <c r="S330" s="492"/>
      <c r="T330" s="492"/>
    </row>
    <row r="331" spans="1:20" x14ac:dyDescent="0.2">
      <c r="A331" s="89"/>
      <c r="B331" s="4"/>
      <c r="C331" s="19"/>
      <c r="D331" s="19"/>
      <c r="E331" s="19"/>
      <c r="F331" s="4"/>
      <c r="G331" s="19" t="s">
        <v>408</v>
      </c>
      <c r="H331" s="19"/>
      <c r="I331" s="19"/>
      <c r="J331" s="116"/>
      <c r="K331" s="193"/>
      <c r="L331" s="168"/>
      <c r="M331" s="168"/>
      <c r="N331" s="168"/>
      <c r="O331" s="168"/>
      <c r="P331" s="168"/>
      <c r="Q331" s="168"/>
      <c r="R331" s="168"/>
      <c r="S331" s="493"/>
      <c r="T331" s="493"/>
    </row>
    <row r="332" spans="1:20" x14ac:dyDescent="0.2">
      <c r="A332" s="89"/>
      <c r="B332" s="4"/>
      <c r="C332" s="19"/>
      <c r="D332" s="19"/>
      <c r="E332" s="19"/>
      <c r="F332" s="4"/>
      <c r="G332" s="19" t="s">
        <v>408</v>
      </c>
      <c r="H332" s="19"/>
      <c r="I332" s="19"/>
      <c r="J332" s="116"/>
      <c r="K332" s="193"/>
      <c r="L332" s="168"/>
      <c r="M332" s="168"/>
      <c r="N332" s="168"/>
      <c r="O332" s="168"/>
      <c r="P332" s="168"/>
      <c r="Q332" s="168"/>
      <c r="R332" s="168"/>
      <c r="S332" s="493"/>
      <c r="T332" s="493"/>
    </row>
    <row r="333" spans="1:20" x14ac:dyDescent="0.2">
      <c r="A333" s="89"/>
      <c r="B333" s="4"/>
      <c r="C333" s="19"/>
      <c r="D333" s="19"/>
      <c r="E333" s="19" t="s">
        <v>675</v>
      </c>
      <c r="F333" s="4"/>
      <c r="G333" s="19" t="s">
        <v>676</v>
      </c>
      <c r="H333" s="19"/>
      <c r="I333" s="113" t="s">
        <v>677</v>
      </c>
      <c r="J333" s="124"/>
      <c r="K333" s="205"/>
      <c r="L333" s="206"/>
      <c r="M333" s="206"/>
      <c r="N333" s="206"/>
      <c r="O333" s="206"/>
      <c r="P333" s="206"/>
      <c r="Q333" s="206"/>
      <c r="R333" s="206"/>
      <c r="S333" s="493"/>
      <c r="T333" s="493"/>
    </row>
    <row r="334" spans="1:20" ht="13.5" thickBot="1" x14ac:dyDescent="0.25">
      <c r="A334" s="89"/>
      <c r="B334" s="4"/>
      <c r="C334" s="19"/>
      <c r="D334" s="19"/>
      <c r="E334" s="19"/>
      <c r="F334" s="4"/>
      <c r="G334" s="19" t="s">
        <v>243</v>
      </c>
      <c r="H334" s="19"/>
      <c r="I334" s="19"/>
      <c r="J334" s="116"/>
      <c r="K334" s="193"/>
      <c r="L334" s="168"/>
      <c r="M334" s="168"/>
      <c r="N334" s="168"/>
      <c r="O334" s="168"/>
      <c r="P334" s="168"/>
      <c r="Q334" s="168"/>
      <c r="R334" s="168"/>
      <c r="S334" s="493"/>
      <c r="T334" s="493"/>
    </row>
    <row r="335" spans="1:20" ht="13.5" thickBot="1" x14ac:dyDescent="0.25">
      <c r="A335" s="89"/>
      <c r="B335" s="4"/>
      <c r="C335" s="19"/>
      <c r="D335" s="19"/>
      <c r="E335" s="19" t="s">
        <v>219</v>
      </c>
      <c r="F335" s="4"/>
      <c r="G335" s="19" t="s">
        <v>541</v>
      </c>
      <c r="H335" s="19"/>
      <c r="I335" s="19" t="s">
        <v>678</v>
      </c>
      <c r="J335" s="116"/>
      <c r="K335" s="449"/>
      <c r="L335" s="439">
        <f>K335*1.21</f>
        <v>0</v>
      </c>
      <c r="M335" s="168"/>
      <c r="N335" s="168"/>
      <c r="O335" s="168"/>
      <c r="P335" s="168"/>
      <c r="Q335" s="168"/>
      <c r="R335" s="168"/>
      <c r="S335" s="493"/>
      <c r="T335" s="493"/>
    </row>
    <row r="336" spans="1:20" x14ac:dyDescent="0.2">
      <c r="A336" s="89"/>
      <c r="B336" s="4"/>
      <c r="C336" s="19"/>
      <c r="D336" s="19"/>
      <c r="E336" s="19" t="s">
        <v>218</v>
      </c>
      <c r="F336" s="4"/>
      <c r="G336" s="19" t="s">
        <v>217</v>
      </c>
      <c r="H336" s="19"/>
      <c r="I336" s="113" t="s">
        <v>679</v>
      </c>
      <c r="J336" s="124"/>
      <c r="K336" s="205"/>
      <c r="L336" s="206"/>
      <c r="M336" s="206"/>
      <c r="N336" s="206"/>
      <c r="O336" s="206"/>
      <c r="P336" s="206"/>
      <c r="Q336" s="206"/>
      <c r="R336" s="206"/>
      <c r="S336" s="493"/>
      <c r="T336" s="493"/>
    </row>
    <row r="337" spans="1:20" x14ac:dyDescent="0.2">
      <c r="A337" s="89"/>
      <c r="B337" s="4"/>
      <c r="C337" s="19"/>
      <c r="D337" s="19"/>
      <c r="E337" s="19"/>
      <c r="F337" s="4"/>
      <c r="G337" s="19" t="s">
        <v>405</v>
      </c>
      <c r="H337" s="19"/>
      <c r="I337" s="19"/>
      <c r="J337" s="116"/>
      <c r="K337" s="193"/>
      <c r="L337" s="168"/>
      <c r="M337" s="168"/>
      <c r="N337" s="168"/>
      <c r="O337" s="168"/>
      <c r="P337" s="168"/>
      <c r="Q337" s="168"/>
      <c r="R337" s="168"/>
      <c r="S337" s="493"/>
      <c r="T337" s="493"/>
    </row>
    <row r="338" spans="1:20" ht="13.5" thickBot="1" x14ac:dyDescent="0.25">
      <c r="A338" s="89"/>
      <c r="B338" s="4"/>
      <c r="C338" s="19"/>
      <c r="D338" s="19"/>
      <c r="E338" s="19"/>
      <c r="F338" s="4"/>
      <c r="G338" s="19" t="s">
        <v>243</v>
      </c>
      <c r="H338" s="19"/>
      <c r="I338" s="19"/>
      <c r="J338" s="116"/>
      <c r="K338" s="193"/>
      <c r="L338" s="168"/>
      <c r="M338" s="168"/>
      <c r="N338" s="168"/>
      <c r="O338" s="168"/>
      <c r="P338" s="168"/>
      <c r="Q338" s="168"/>
      <c r="R338" s="168"/>
      <c r="S338" s="493"/>
      <c r="T338" s="493"/>
    </row>
    <row r="339" spans="1:20" ht="13.5" thickBot="1" x14ac:dyDescent="0.25">
      <c r="A339" s="183"/>
      <c r="B339" s="173"/>
      <c r="C339" s="184"/>
      <c r="D339" s="184"/>
      <c r="E339" s="184"/>
      <c r="F339" s="173"/>
      <c r="G339" s="184"/>
      <c r="H339" s="184"/>
      <c r="I339" s="184"/>
      <c r="J339" s="215"/>
      <c r="K339" s="191">
        <f>SUM(K327:K338)</f>
        <v>0</v>
      </c>
      <c r="L339" s="141">
        <f>K339*1.21</f>
        <v>0</v>
      </c>
      <c r="M339" s="141">
        <f t="shared" ref="M339:Q339" si="28">SUM(M327:M338)</f>
        <v>0</v>
      </c>
      <c r="N339" s="141">
        <f>M339*1.21</f>
        <v>0</v>
      </c>
      <c r="O339" s="141">
        <f t="shared" si="28"/>
        <v>0</v>
      </c>
      <c r="P339" s="141">
        <f>O339*1.21</f>
        <v>0</v>
      </c>
      <c r="Q339" s="141">
        <f t="shared" si="28"/>
        <v>0</v>
      </c>
      <c r="R339" s="142">
        <f>Q339*1.21</f>
        <v>0</v>
      </c>
      <c r="S339" s="601">
        <f>SUM(K339:Q339)</f>
        <v>0</v>
      </c>
      <c r="T339" s="821">
        <f>S339*1.21</f>
        <v>0</v>
      </c>
    </row>
    <row r="340" spans="1:20" ht="13.5" thickBot="1" x14ac:dyDescent="0.25">
      <c r="A340" s="97" t="s">
        <v>77</v>
      </c>
      <c r="B340" s="12" t="s">
        <v>404</v>
      </c>
      <c r="C340" s="33" t="s">
        <v>76</v>
      </c>
      <c r="D340" s="33" t="s">
        <v>81</v>
      </c>
      <c r="E340" s="33" t="s">
        <v>281</v>
      </c>
      <c r="F340" s="32"/>
      <c r="G340" s="13" t="s">
        <v>541</v>
      </c>
      <c r="H340" s="13"/>
      <c r="I340" s="34" t="s">
        <v>403</v>
      </c>
      <c r="J340" s="120"/>
      <c r="K340" s="448"/>
      <c r="L340" s="462">
        <f>K340*1.21</f>
        <v>0</v>
      </c>
      <c r="M340" s="167"/>
      <c r="N340" s="167"/>
      <c r="O340" s="167"/>
      <c r="P340" s="167"/>
      <c r="Q340" s="167"/>
      <c r="R340" s="167"/>
      <c r="S340" s="500"/>
      <c r="T340" s="500"/>
    </row>
    <row r="341" spans="1:20" ht="13.5" thickBot="1" x14ac:dyDescent="0.25">
      <c r="A341" s="180"/>
      <c r="B341" s="173"/>
      <c r="C341" s="175"/>
      <c r="D341" s="175"/>
      <c r="E341" s="175"/>
      <c r="F341" s="176"/>
      <c r="G341" s="184"/>
      <c r="H341" s="184"/>
      <c r="I341" s="174"/>
      <c r="J341" s="379"/>
      <c r="K341" s="213">
        <f>SUM(K340)</f>
        <v>0</v>
      </c>
      <c r="L341" s="214">
        <f>K341*1.21</f>
        <v>0</v>
      </c>
      <c r="M341" s="214">
        <f t="shared" ref="M341:Q341" si="29">SUM(M340)</f>
        <v>0</v>
      </c>
      <c r="N341" s="214">
        <f>M341*1.21</f>
        <v>0</v>
      </c>
      <c r="O341" s="214">
        <f t="shared" si="29"/>
        <v>0</v>
      </c>
      <c r="P341" s="214">
        <f>O341*1.21</f>
        <v>0</v>
      </c>
      <c r="Q341" s="214">
        <f t="shared" si="29"/>
        <v>0</v>
      </c>
      <c r="R341" s="221">
        <f>Q341*1.21</f>
        <v>0</v>
      </c>
      <c r="S341" s="602">
        <f>SUM(K341:Q341)</f>
        <v>0</v>
      </c>
      <c r="T341" s="822">
        <f>S341*1.21</f>
        <v>0</v>
      </c>
    </row>
    <row r="342" spans="1:20" ht="13.5" thickBot="1" x14ac:dyDescent="0.25">
      <c r="A342" s="88" t="s">
        <v>27</v>
      </c>
      <c r="B342" s="30" t="s">
        <v>28</v>
      </c>
      <c r="C342" s="31" t="s">
        <v>29</v>
      </c>
      <c r="D342" s="31" t="s">
        <v>81</v>
      </c>
      <c r="E342" s="31" t="s">
        <v>219</v>
      </c>
      <c r="F342" s="30"/>
      <c r="G342" s="19" t="s">
        <v>541</v>
      </c>
      <c r="H342" s="19"/>
      <c r="I342" s="31" t="s">
        <v>685</v>
      </c>
      <c r="J342" s="114"/>
      <c r="K342" s="447"/>
      <c r="L342" s="481">
        <f>K342*1.21</f>
        <v>0</v>
      </c>
      <c r="M342" s="200"/>
      <c r="N342" s="200"/>
      <c r="O342" s="200"/>
      <c r="P342" s="200"/>
      <c r="Q342" s="200"/>
      <c r="R342" s="200"/>
      <c r="S342" s="492"/>
      <c r="T342" s="492"/>
    </row>
    <row r="343" spans="1:20" x14ac:dyDescent="0.2">
      <c r="A343" s="89"/>
      <c r="B343" s="4"/>
      <c r="C343" s="19"/>
      <c r="D343" s="19"/>
      <c r="E343" s="19" t="s">
        <v>218</v>
      </c>
      <c r="F343" s="4"/>
      <c r="G343" s="19" t="s">
        <v>217</v>
      </c>
      <c r="H343" s="19"/>
      <c r="I343" s="19" t="s">
        <v>402</v>
      </c>
      <c r="J343" s="116"/>
      <c r="K343" s="193"/>
      <c r="L343" s="168"/>
      <c r="M343" s="168"/>
      <c r="N343" s="168"/>
      <c r="O343" s="168"/>
      <c r="P343" s="168"/>
      <c r="Q343" s="168"/>
      <c r="R343" s="168"/>
      <c r="S343" s="493"/>
      <c r="T343" s="493"/>
    </row>
    <row r="344" spans="1:20" x14ac:dyDescent="0.2">
      <c r="A344" s="89"/>
      <c r="B344" s="4"/>
      <c r="C344" s="19"/>
      <c r="D344" s="19"/>
      <c r="E344" s="19" t="s">
        <v>686</v>
      </c>
      <c r="F344" s="4"/>
      <c r="G344" s="19" t="s">
        <v>687</v>
      </c>
      <c r="H344" s="19"/>
      <c r="I344" s="19" t="s">
        <v>688</v>
      </c>
      <c r="J344" s="116"/>
      <c r="K344" s="193"/>
      <c r="L344" s="168"/>
      <c r="M344" s="168"/>
      <c r="N344" s="168"/>
      <c r="O344" s="168"/>
      <c r="P344" s="168"/>
      <c r="Q344" s="168"/>
      <c r="R344" s="168"/>
      <c r="S344" s="493"/>
      <c r="T344" s="493"/>
    </row>
    <row r="345" spans="1:20" ht="13.5" thickBot="1" x14ac:dyDescent="0.25">
      <c r="A345" s="89"/>
      <c r="B345" s="4"/>
      <c r="C345" s="19"/>
      <c r="D345" s="19"/>
      <c r="E345" s="19" t="s">
        <v>401</v>
      </c>
      <c r="F345" s="4"/>
      <c r="G345" s="19" t="s">
        <v>197</v>
      </c>
      <c r="H345" s="19"/>
      <c r="I345" s="19" t="s">
        <v>400</v>
      </c>
      <c r="J345" s="116"/>
      <c r="K345" s="193"/>
      <c r="L345" s="168"/>
      <c r="M345" s="168"/>
      <c r="N345" s="168"/>
      <c r="O345" s="168"/>
      <c r="P345" s="168"/>
      <c r="Q345" s="168"/>
      <c r="R345" s="168"/>
      <c r="S345" s="493"/>
      <c r="T345" s="493"/>
    </row>
    <row r="346" spans="1:20" ht="13.5" thickBot="1" x14ac:dyDescent="0.25">
      <c r="A346" s="89"/>
      <c r="B346" s="4"/>
      <c r="C346" s="19"/>
      <c r="D346" s="19"/>
      <c r="E346" s="19" t="s">
        <v>689</v>
      </c>
      <c r="F346" s="4" t="s">
        <v>692</v>
      </c>
      <c r="G346" s="19" t="s">
        <v>690</v>
      </c>
      <c r="H346" s="19"/>
      <c r="I346" s="19" t="s">
        <v>691</v>
      </c>
      <c r="J346" s="116"/>
      <c r="K346" s="193"/>
      <c r="L346" s="168"/>
      <c r="M346" s="168"/>
      <c r="N346" s="168"/>
      <c r="O346" s="168"/>
      <c r="P346" s="168"/>
      <c r="Q346" s="449"/>
      <c r="R346" s="473">
        <f>Q346*1.21</f>
        <v>0</v>
      </c>
      <c r="S346" s="493"/>
      <c r="T346" s="493"/>
    </row>
    <row r="347" spans="1:20" ht="13.5" thickBot="1" x14ac:dyDescent="0.25">
      <c r="A347" s="89"/>
      <c r="B347" s="4"/>
      <c r="C347" s="19"/>
      <c r="D347" s="19"/>
      <c r="E347" s="19" t="s">
        <v>693</v>
      </c>
      <c r="F347" s="4"/>
      <c r="G347" s="123" t="s">
        <v>594</v>
      </c>
      <c r="H347" s="123"/>
      <c r="I347" s="19" t="s">
        <v>694</v>
      </c>
      <c r="J347" s="117"/>
      <c r="K347" s="446"/>
      <c r="L347" s="459">
        <f>K347*1.21</f>
        <v>0</v>
      </c>
      <c r="M347" s="168"/>
      <c r="N347" s="168"/>
      <c r="O347" s="168"/>
      <c r="P347" s="168"/>
      <c r="Q347" s="168"/>
      <c r="R347" s="168"/>
      <c r="S347" s="493"/>
      <c r="T347" s="493"/>
    </row>
    <row r="348" spans="1:20" ht="13.5" thickBot="1" x14ac:dyDescent="0.25">
      <c r="A348" s="388"/>
      <c r="B348" s="208"/>
      <c r="C348" s="209"/>
      <c r="D348" s="209"/>
      <c r="E348" s="209"/>
      <c r="F348" s="208"/>
      <c r="G348" s="389"/>
      <c r="H348" s="389"/>
      <c r="I348" s="209"/>
      <c r="J348" s="383"/>
      <c r="K348" s="191">
        <f>SUM(K342:K347)</f>
        <v>0</v>
      </c>
      <c r="L348" s="141">
        <f>K348*1.21</f>
        <v>0</v>
      </c>
      <c r="M348" s="141">
        <f t="shared" ref="M348:Q348" si="30">SUM(M342:M347)</f>
        <v>0</v>
      </c>
      <c r="N348" s="141">
        <f>M348*1.21</f>
        <v>0</v>
      </c>
      <c r="O348" s="141">
        <f t="shared" si="30"/>
        <v>0</v>
      </c>
      <c r="P348" s="141">
        <f>O348*1.21</f>
        <v>0</v>
      </c>
      <c r="Q348" s="141">
        <f t="shared" si="30"/>
        <v>0</v>
      </c>
      <c r="R348" s="142">
        <f>Q348*1.21</f>
        <v>0</v>
      </c>
      <c r="S348" s="601">
        <f>SUM(K348:Q348)</f>
        <v>0</v>
      </c>
      <c r="T348" s="821">
        <f>S348*1.21</f>
        <v>0</v>
      </c>
    </row>
    <row r="349" spans="1:20" ht="20.25" thickBot="1" x14ac:dyDescent="0.3">
      <c r="A349" s="370" t="s">
        <v>455</v>
      </c>
      <c r="B349" s="220"/>
      <c r="C349" s="220"/>
      <c r="D349" s="220"/>
      <c r="E349" s="220"/>
      <c r="F349" s="220"/>
      <c r="G349" s="220"/>
      <c r="H349" s="220"/>
      <c r="I349" s="220"/>
      <c r="J349" s="390"/>
      <c r="K349" s="484"/>
      <c r="L349" s="435"/>
      <c r="M349" s="485"/>
      <c r="N349" s="485"/>
      <c r="O349" s="485"/>
      <c r="P349" s="485"/>
      <c r="Q349" s="485"/>
      <c r="R349" s="485"/>
      <c r="S349" s="512"/>
      <c r="T349" s="513"/>
    </row>
    <row r="350" spans="1:20" ht="13.5" thickBot="1" x14ac:dyDescent="0.25">
      <c r="A350" s="89" t="s">
        <v>449</v>
      </c>
      <c r="B350" s="4" t="s">
        <v>195</v>
      </c>
      <c r="C350" s="4" t="s">
        <v>448</v>
      </c>
      <c r="D350" s="4" t="s">
        <v>32</v>
      </c>
      <c r="E350" s="19" t="s">
        <v>281</v>
      </c>
      <c r="F350" s="4"/>
      <c r="G350" s="19" t="s">
        <v>541</v>
      </c>
      <c r="H350" s="19"/>
      <c r="I350" s="18" t="s">
        <v>431</v>
      </c>
      <c r="J350" s="116"/>
      <c r="K350" s="444"/>
      <c r="L350" s="459">
        <f>K350*1.21</f>
        <v>0</v>
      </c>
      <c r="M350" s="168"/>
      <c r="N350" s="168"/>
      <c r="O350" s="168"/>
      <c r="P350" s="168"/>
      <c r="Q350" s="168"/>
      <c r="R350" s="168"/>
      <c r="S350" s="493"/>
      <c r="T350" s="493"/>
    </row>
    <row r="351" spans="1:20" ht="13.5" thickBot="1" x14ac:dyDescent="0.25">
      <c r="A351" s="183"/>
      <c r="B351" s="173"/>
      <c r="C351" s="173"/>
      <c r="D351" s="173"/>
      <c r="E351" s="184"/>
      <c r="F351" s="173"/>
      <c r="G351" s="184"/>
      <c r="H351" s="184"/>
      <c r="I351" s="185"/>
      <c r="J351" s="215"/>
      <c r="K351" s="191">
        <f>SUM(K350)</f>
        <v>0</v>
      </c>
      <c r="L351" s="141">
        <f>K351*1.21</f>
        <v>0</v>
      </c>
      <c r="M351" s="141">
        <f t="shared" ref="M351:Q351" si="31">SUM(M350)</f>
        <v>0</v>
      </c>
      <c r="N351" s="141">
        <f>M351*1.21</f>
        <v>0</v>
      </c>
      <c r="O351" s="141">
        <f t="shared" si="31"/>
        <v>0</v>
      </c>
      <c r="P351" s="141">
        <f>O351*1.21</f>
        <v>0</v>
      </c>
      <c r="Q351" s="141">
        <f t="shared" si="31"/>
        <v>0</v>
      </c>
      <c r="R351" s="142">
        <f>Q351*1.21</f>
        <v>0</v>
      </c>
      <c r="S351" s="601">
        <f>SUM(K351:Q351)</f>
        <v>0</v>
      </c>
      <c r="T351" s="821">
        <f>S351*1.21</f>
        <v>0</v>
      </c>
    </row>
    <row r="352" spans="1:20" ht="13.5" thickBot="1" x14ac:dyDescent="0.25">
      <c r="A352" s="95" t="s">
        <v>190</v>
      </c>
      <c r="B352" s="40" t="s">
        <v>80</v>
      </c>
      <c r="C352" s="59" t="s">
        <v>95</v>
      </c>
      <c r="D352" s="59" t="s">
        <v>78</v>
      </c>
      <c r="E352" s="43" t="s">
        <v>433</v>
      </c>
      <c r="F352" s="40"/>
      <c r="G352" s="43" t="s">
        <v>541</v>
      </c>
      <c r="H352" s="43"/>
      <c r="I352" s="42" t="s">
        <v>432</v>
      </c>
      <c r="J352" s="119"/>
      <c r="K352" s="445"/>
      <c r="L352" s="460">
        <f>K352*1.21</f>
        <v>0</v>
      </c>
      <c r="M352" s="168"/>
      <c r="N352" s="168"/>
      <c r="O352" s="168"/>
      <c r="P352" s="168"/>
      <c r="Q352" s="168"/>
      <c r="R352" s="168"/>
      <c r="S352" s="493"/>
      <c r="T352" s="493"/>
    </row>
    <row r="353" spans="1:20" ht="13.5" thickBot="1" x14ac:dyDescent="0.25">
      <c r="A353" s="97"/>
      <c r="B353" s="12"/>
      <c r="C353" s="32"/>
      <c r="D353" s="32"/>
      <c r="E353" s="13" t="s">
        <v>233</v>
      </c>
      <c r="F353" s="12"/>
      <c r="G353" s="13" t="s">
        <v>532</v>
      </c>
      <c r="H353" s="13"/>
      <c r="I353" s="11" t="s">
        <v>233</v>
      </c>
      <c r="J353" s="117"/>
      <c r="K353" s="193"/>
      <c r="L353" s="168"/>
      <c r="M353" s="168"/>
      <c r="N353" s="168"/>
      <c r="O353" s="168"/>
      <c r="P353" s="168"/>
      <c r="Q353" s="168"/>
      <c r="R353" s="168"/>
      <c r="S353" s="493"/>
      <c r="T353" s="493"/>
    </row>
    <row r="354" spans="1:20" ht="13.5" thickBot="1" x14ac:dyDescent="0.25">
      <c r="A354" s="171"/>
      <c r="B354" s="140"/>
      <c r="C354" s="211"/>
      <c r="D354" s="211"/>
      <c r="E354" s="139"/>
      <c r="F354" s="140"/>
      <c r="G354" s="139"/>
      <c r="H354" s="139"/>
      <c r="I354" s="212"/>
      <c r="J354" s="218"/>
      <c r="K354" s="191">
        <f>SUM(K352:K353)</f>
        <v>0</v>
      </c>
      <c r="L354" s="141">
        <f>K354*1.21</f>
        <v>0</v>
      </c>
      <c r="M354" s="141">
        <f t="shared" ref="M354:Q354" si="32">SUM(M352:M353)</f>
        <v>0</v>
      </c>
      <c r="N354" s="141">
        <f>M354*1.21</f>
        <v>0</v>
      </c>
      <c r="O354" s="141">
        <f t="shared" si="32"/>
        <v>0</v>
      </c>
      <c r="P354" s="141">
        <f>O354*1.21</f>
        <v>0</v>
      </c>
      <c r="Q354" s="141">
        <f t="shared" si="32"/>
        <v>0</v>
      </c>
      <c r="R354" s="142">
        <f>Q354*1.21</f>
        <v>0</v>
      </c>
      <c r="S354" s="601">
        <f>SUM(K354:Q354)</f>
        <v>0</v>
      </c>
      <c r="T354" s="821">
        <f>S354*1.21</f>
        <v>0</v>
      </c>
    </row>
    <row r="355" spans="1:20" ht="13.5" thickBot="1" x14ac:dyDescent="0.25">
      <c r="A355" s="91" t="s">
        <v>191</v>
      </c>
      <c r="B355" s="40" t="s">
        <v>192</v>
      </c>
      <c r="C355" s="43" t="s">
        <v>193</v>
      </c>
      <c r="D355" s="43" t="s">
        <v>194</v>
      </c>
      <c r="E355" s="43" t="s">
        <v>281</v>
      </c>
      <c r="F355" s="40"/>
      <c r="G355" s="43" t="s">
        <v>541</v>
      </c>
      <c r="H355" s="43"/>
      <c r="I355" s="42" t="s">
        <v>542</v>
      </c>
      <c r="J355" s="119"/>
      <c r="K355" s="444"/>
      <c r="L355" s="477">
        <f>K355*1.21</f>
        <v>0</v>
      </c>
      <c r="M355" s="168"/>
      <c r="N355" s="168"/>
      <c r="O355" s="168"/>
      <c r="P355" s="168"/>
      <c r="Q355" s="168"/>
      <c r="R355" s="168"/>
      <c r="S355" s="493"/>
      <c r="T355" s="493"/>
    </row>
    <row r="356" spans="1:20" ht="13.5" thickBot="1" x14ac:dyDescent="0.25">
      <c r="A356" s="207"/>
      <c r="B356" s="208"/>
      <c r="C356" s="209"/>
      <c r="D356" s="209"/>
      <c r="E356" s="209"/>
      <c r="F356" s="208"/>
      <c r="G356" s="209"/>
      <c r="H356" s="209"/>
      <c r="I356" s="210"/>
      <c r="J356" s="383"/>
      <c r="K356" s="191">
        <f>SUM(K355)</f>
        <v>0</v>
      </c>
      <c r="L356" s="141">
        <f>K356*1.21</f>
        <v>0</v>
      </c>
      <c r="M356" s="141">
        <f t="shared" ref="M356:Q356" si="33">SUM(M355)</f>
        <v>0</v>
      </c>
      <c r="N356" s="141">
        <f>M356*1.21</f>
        <v>0</v>
      </c>
      <c r="O356" s="141">
        <f t="shared" si="33"/>
        <v>0</v>
      </c>
      <c r="P356" s="141">
        <f>O356*1.21</f>
        <v>0</v>
      </c>
      <c r="Q356" s="141">
        <f t="shared" si="33"/>
        <v>0</v>
      </c>
      <c r="R356" s="142">
        <f>Q356*1.21</f>
        <v>0</v>
      </c>
      <c r="S356" s="601">
        <f>SUM(K356:Q356)</f>
        <v>0</v>
      </c>
      <c r="T356" s="821">
        <f>S356*1.21</f>
        <v>0</v>
      </c>
    </row>
    <row r="357" spans="1:20" ht="13.5" thickBot="1" x14ac:dyDescent="0.25">
      <c r="A357" s="95" t="s">
        <v>94</v>
      </c>
      <c r="B357" s="40" t="s">
        <v>79</v>
      </c>
      <c r="C357" s="58" t="s">
        <v>82</v>
      </c>
      <c r="D357" s="58" t="s">
        <v>4</v>
      </c>
      <c r="E357" s="58" t="s">
        <v>539</v>
      </c>
      <c r="F357" s="40"/>
      <c r="G357" s="58" t="s">
        <v>500</v>
      </c>
      <c r="H357" s="58"/>
      <c r="I357" s="67" t="s">
        <v>540</v>
      </c>
      <c r="J357" s="385"/>
      <c r="K357" s="194"/>
      <c r="L357" s="170"/>
      <c r="M357" s="170"/>
      <c r="N357" s="170"/>
      <c r="O357" s="468"/>
      <c r="P357" s="478">
        <f>O357*1.21</f>
        <v>0</v>
      </c>
      <c r="Q357" s="170"/>
      <c r="R357" s="170"/>
      <c r="S357" s="500"/>
      <c r="T357" s="499"/>
    </row>
    <row r="358" spans="1:20" ht="13.5" thickBot="1" x14ac:dyDescent="0.25">
      <c r="A358" s="96"/>
      <c r="B358" s="4"/>
      <c r="C358" s="51"/>
      <c r="D358" s="51"/>
      <c r="E358" s="51" t="s">
        <v>281</v>
      </c>
      <c r="F358" s="4"/>
      <c r="G358" s="51" t="s">
        <v>533</v>
      </c>
      <c r="H358" s="51"/>
      <c r="I358" s="50" t="s">
        <v>409</v>
      </c>
      <c r="J358" s="121"/>
      <c r="K358" s="443"/>
      <c r="L358" s="456">
        <f>K358*1.21</f>
        <v>0</v>
      </c>
      <c r="M358" s="170"/>
      <c r="N358" s="170"/>
      <c r="O358" s="170"/>
      <c r="P358" s="170"/>
      <c r="Q358" s="170"/>
      <c r="R358" s="170"/>
      <c r="S358" s="500"/>
      <c r="T358" s="501"/>
    </row>
    <row r="359" spans="1:20" x14ac:dyDescent="0.2">
      <c r="A359" s="335"/>
      <c r="B359" s="336"/>
      <c r="C359" s="337"/>
      <c r="D359" s="337"/>
      <c r="E359" s="337"/>
      <c r="F359" s="336"/>
      <c r="G359" s="337"/>
      <c r="H359" s="337"/>
      <c r="I359" s="337"/>
      <c r="J359" s="337"/>
      <c r="K359" s="338"/>
      <c r="L359" s="338"/>
      <c r="M359" s="338"/>
      <c r="N359" s="338"/>
      <c r="O359" s="338"/>
      <c r="P359" s="338"/>
      <c r="Q359" s="338"/>
      <c r="R359" s="338"/>
      <c r="S359" s="514"/>
      <c r="T359" s="515"/>
    </row>
    <row r="360" spans="1:20" x14ac:dyDescent="0.2">
      <c r="A360" s="339"/>
      <c r="B360" s="340"/>
      <c r="C360" s="341"/>
      <c r="D360" s="341"/>
      <c r="E360" s="341"/>
      <c r="F360" s="340"/>
      <c r="G360" s="341"/>
      <c r="H360" s="341"/>
      <c r="I360" s="341"/>
      <c r="J360" s="341"/>
      <c r="K360" s="342"/>
      <c r="L360" s="342"/>
      <c r="M360" s="342"/>
      <c r="N360" s="342"/>
      <c r="O360" s="342"/>
      <c r="P360" s="342"/>
      <c r="Q360" s="342"/>
      <c r="R360" s="342"/>
      <c r="S360" s="516"/>
      <c r="T360" s="516"/>
    </row>
    <row r="361" spans="1:20" ht="13.5" thickBot="1" x14ac:dyDescent="0.25">
      <c r="A361" s="343"/>
      <c r="B361" s="344"/>
      <c r="C361" s="344"/>
      <c r="D361" s="344"/>
      <c r="E361" s="344"/>
      <c r="F361" s="344"/>
      <c r="G361" s="344"/>
      <c r="H361" s="344"/>
      <c r="I361" s="344"/>
      <c r="J361" s="344"/>
      <c r="K361" s="436"/>
      <c r="L361" s="436"/>
      <c r="M361" s="436"/>
      <c r="N361" s="436"/>
      <c r="O361" s="436"/>
      <c r="P361" s="436"/>
      <c r="Q361" s="436"/>
      <c r="R361" s="436"/>
      <c r="S361" s="517"/>
      <c r="T361" s="518"/>
    </row>
    <row r="362" spans="1:20" ht="29.25" customHeight="1" thickBot="1" x14ac:dyDescent="0.25">
      <c r="A362" s="333"/>
      <c r="B362" s="334"/>
      <c r="C362" s="334"/>
      <c r="D362" s="334"/>
      <c r="E362" s="334"/>
      <c r="F362" s="334"/>
      <c r="G362" s="334"/>
      <c r="H362" s="334"/>
      <c r="I362" s="334"/>
      <c r="J362" s="486" t="s">
        <v>833</v>
      </c>
      <c r="K362" s="519">
        <f>SUM(K18+K28+K38+K44+K52+K56+K87+K105+K117+K122+K147+K168+K175+K200+K207+K221+K230+K255+K270+K277+K282+K287+K290+K294+K302+K304+K306+K311+K313+K326+K339+K341+K348+K351+K354+K356+K359+K361)</f>
        <v>0</v>
      </c>
      <c r="L362" s="520">
        <f>K362*1.21</f>
        <v>0</v>
      </c>
      <c r="M362" s="519">
        <f>SUM(M18+M28+M38+M44+M52+M56+M87+M105+M117+M122+M147+M168+M175+M200+M207+M221+M230+M255+M270+M277+M282+M287+M290+M294+M302+M304+M306+M311+M313+M326+M339+M341+M348+M351+M354+M356+M359+M361)</f>
        <v>0</v>
      </c>
      <c r="N362" s="520">
        <f>SUM(N18+N28+N38+N44+N52+N56+N87+N105+N117+N122+N147+N168+N175+N200+N207+N221+N230+N255+N270+N277+N282+N287+N290+N294+N302+N304+N306+N311+N313+N326+N339+N341+N348+N351+N354+N356+N359+N361)</f>
        <v>0</v>
      </c>
      <c r="O362" s="519">
        <f>SUM(O18+O28+O38+O44+O52+O56+O87+O105+O117+O122+O147+O168+O175+O200+O207+O221+O230+O255+O270+O277+O282+O287+O290+O294+O302+O304+O306+O311+O313+O326+O339+O341+O348+O351+O354+O356+O359+O361)</f>
        <v>0</v>
      </c>
      <c r="P362" s="520">
        <f>O362*1.21</f>
        <v>0</v>
      </c>
      <c r="Q362" s="519">
        <f>SUM(Q18+Q28+Q38+Q44+Q52+Q56+Q87+Q105+Q117+Q122+Q147+Q168+Q175+Q200+Q207+Q221+Q230+Q255+Q270+Q277+Q282+Q287+Q290+Q294+Q302+Q304+Q306+Q311+Q313+Q326+Q339+Q341+Q348+Q351+Q354+Q356+Q359+Q361)</f>
        <v>0</v>
      </c>
      <c r="R362" s="520">
        <f>Q362*1.21</f>
        <v>0</v>
      </c>
      <c r="S362" s="600">
        <f>SUM(S18+S28+S38+S44+S52+S56+S87+S105+S117+S122+S147+S168+S175+S200+S207+S221+S230+S255+S270+S277+S282+S287+S290+S294+S302+S304+S306+S311+S313+S326+S339+S341+S348+S351+S354+S356+S359+S361)</f>
        <v>0</v>
      </c>
      <c r="T362" s="520">
        <f>S362*1.21</f>
        <v>0</v>
      </c>
    </row>
  </sheetData>
  <sortState xmlns:xlrd2="http://schemas.microsoft.com/office/spreadsheetml/2017/richdata2" ref="E88:S104">
    <sortCondition ref="F88:F104"/>
  </sortState>
  <mergeCells count="1">
    <mergeCell ref="A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Inschrijf prijs</vt:lpstr>
      <vt:lpstr>Totaal prijzen per locatie</vt:lpstr>
      <vt:lpstr>Bijkomende kosten</vt:lpstr>
      <vt:lpstr>Objecten koel installaties</vt:lpstr>
      <vt:lpstr>Objecten warmte installaties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gsmit</dc:creator>
  <cp:lastModifiedBy>Westdijk, Serge</cp:lastModifiedBy>
  <cp:lastPrinted>2020-09-15T07:03:37Z</cp:lastPrinted>
  <dcterms:created xsi:type="dcterms:W3CDTF">2018-10-04T08:14:31Z</dcterms:created>
  <dcterms:modified xsi:type="dcterms:W3CDTF">2023-01-30T14:15:53Z</dcterms:modified>
</cp:coreProperties>
</file>